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ORÇAMENTO" sheetId="1" state="visible" r:id="rId2"/>
    <sheet name="Composição" sheetId="2" state="visible" r:id="rId3"/>
    <sheet name="CRONOGRAMA" sheetId="3" state="visible" r:id="rId4"/>
    <sheet name="Cobertua" sheetId="4" state="visible" r:id="rId5"/>
    <sheet name="ANEXO I" sheetId="5" state="visible" r:id="rId6"/>
  </sheets>
  <externalReferences>
    <externalReference r:id="rId7"/>
  </externalReferences>
  <definedNames>
    <definedName function="false" hidden="false" localSheetId="4" name="_xlnm.Print_Area" vbProcedure="false">'ANEXO I'!$A$1:$E$153</definedName>
    <definedName function="false" hidden="false" localSheetId="1" name="_xlnm.Print_Area" vbProcedure="false">Composição!$A$1:$G$31</definedName>
    <definedName function="false" hidden="false" localSheetId="2" name="_xlnm.Print_Area" vbProcedure="false">CRONOGRAMA!$A$1:$G$44</definedName>
    <definedName function="false" hidden="false" localSheetId="0" name="_xlnm.Print_Area" vbProcedure="false">ORÇAMENTO!$A$1:$I$187</definedName>
    <definedName function="false" hidden="false" name="Import.DescLote" vbProcedure="false">[1]DADOS!$F$17</definedName>
    <definedName function="false" hidden="false" name="ORÇAMENTO.BancoRef" vbProcedure="false">#REF!</definedName>
    <definedName function="false" hidden="false" name="ORÇAMENTO.CustoUnitario" vbProcedure="false">ROUND(#REF!,15-13*#REF!)</definedName>
    <definedName function="false" hidden="false" name="ORÇAMENTO.PrecoUnitarioLicitado" vbProcedure="false">#REF!</definedName>
    <definedName function="false" hidden="false" name="REFERENCIA.Descricao" vbProcedure="false">IF(ISNUMBER(#REF!),OFFSET(INDIRECT(ORÇAMENTO.BancoRef),#REF!-1,3,1),#REF!)</definedName>
    <definedName function="false" hidden="false" name="REFERENCIA.Unidade" vbProcedure="false">IF(ISNUMBER(#REF!),OFFSET(INDIRECT(ORÇAMENTO.BancoRef),#REF!-1,4,1),"-")</definedName>
    <definedName function="false" hidden="false" name="SomaAgrup" vbProcedure="false">SUMIF(OFFSET(#REF!,1,0,#REF!),"S",OFFSET(#REF!,1,0,#REF!))</definedName>
    <definedName function="false" hidden="false" name="TIPOORCAMENTO" vbProcedure="false">IF(VALUE([1]MENU!$O$3)=2,"Licitado","Proposto")</definedName>
    <definedName function="false" hidden="false" name="VTOTAL1" vbProcedure="false">ROUND(#REF!*#REF!,15-13*#REF!)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<sst xmlns="http://schemas.openxmlformats.org/spreadsheetml/2006/main" count="1491" uniqueCount="350">
  <si>
    <t xml:space="preserve">PLANILHA ORÇAMENTÁRIA</t>
  </si>
  <si>
    <t xml:space="preserve">OBRA: EXECUÇÃO DE REFORMAS NO BLOCO DE CADASTRO ÚNICO</t>
  </si>
  <si>
    <r>
      <rPr>
        <b val="true"/>
        <sz val="11"/>
        <color rgb="FF000000"/>
        <rFont val="Calibri"/>
        <family val="2"/>
        <charset val="1"/>
      </rPr>
      <t xml:space="preserve">  BASE: 
      </t>
    </r>
    <r>
      <rPr>
        <sz val="11"/>
        <color rgb="FF000000"/>
        <rFont val="Calibri"/>
        <family val="2"/>
        <charset val="1"/>
      </rPr>
      <t xml:space="preserve">CDHU 198 (Maio/2025) - Desonerado
      SINAPI (Maio/2025) - Desonerado
      FDE (Abril/25) - Desonerado     </t>
    </r>
  </si>
  <si>
    <t xml:space="preserve">PROPRIETÁRIO: Prefeitura Municipal de Birigui</t>
  </si>
  <si>
    <t xml:space="preserve">ENDEREÇO: Rua Roberto Clark, nº 543 - Bairro Centro, Birigui - SP</t>
  </si>
  <si>
    <t xml:space="preserve">Boletim de medição</t>
  </si>
  <si>
    <t xml:space="preserve">Medição:</t>
  </si>
  <si>
    <t xml:space="preserve">ITEM</t>
  </si>
  <si>
    <t xml:space="preserve">REFERÊNCIA</t>
  </si>
  <si>
    <t xml:space="preserve">FONTE</t>
  </si>
  <si>
    <t xml:space="preserve">ESPECIFICAÇÃO / SERVIÇO</t>
  </si>
  <si>
    <t xml:space="preserve">UNIDADE</t>
  </si>
  <si>
    <t xml:space="preserve">QUANTIDADE</t>
  </si>
  <si>
    <t xml:space="preserve">R$ UNITÁRIO</t>
  </si>
  <si>
    <t xml:space="preserve">R$ TOTAL
SEM BDI</t>
  </si>
  <si>
    <t xml:space="preserve">R$ TOTAL
COM BDI</t>
  </si>
  <si>
    <t xml:space="preserve">Data:</t>
  </si>
  <si>
    <t xml:space="preserve">1. SERVIÇOS PRELIMINARES</t>
  </si>
  <si>
    <t xml:space="preserve">MEDIDO NO PERÍODO </t>
  </si>
  <si>
    <t xml:space="preserve">1.1</t>
  </si>
  <si>
    <t xml:space="preserve">Referência</t>
  </si>
  <si>
    <t xml:space="preserve">Fonte</t>
  </si>
  <si>
    <t xml:space="preserve">SERVIÇOS PRELIMINARES</t>
  </si>
  <si>
    <t xml:space="preserve">Unidade</t>
  </si>
  <si>
    <t xml:space="preserve">Quantidade</t>
  </si>
  <si>
    <t xml:space="preserve">Valor total</t>
  </si>
  <si>
    <t xml:space="preserve">R$</t>
  </si>
  <si>
    <t xml:space="preserve">(%)</t>
  </si>
  <si>
    <t xml:space="preserve">1.1.1</t>
  </si>
  <si>
    <t xml:space="preserve">02.08.020</t>
  </si>
  <si>
    <t xml:space="preserve">CDHU</t>
  </si>
  <si>
    <t xml:space="preserve">Placa de identificação para obra</t>
  </si>
  <si>
    <t xml:space="preserve">M2</t>
  </si>
  <si>
    <t xml:space="preserve">TOTAL ITEM 01:</t>
  </si>
  <si>
    <t xml:space="preserve">2. SALA 04</t>
  </si>
  <si>
    <t xml:space="preserve">2.1</t>
  </si>
  <si>
    <t xml:space="preserve">REMOÇÃO DA DIVISÓRIA EM DRYWALL E DA JANELA</t>
  </si>
  <si>
    <t xml:space="preserve">2.1.1</t>
  </si>
  <si>
    <t xml:space="preserve">04.01.040</t>
  </si>
  <si>
    <t xml:space="preserve">Retirada de divisória em placa de madeira ou fibrocimento com montantes metálicos</t>
  </si>
  <si>
    <t xml:space="preserve">2.1.2</t>
  </si>
  <si>
    <t xml:space="preserve">SINAPI</t>
  </si>
  <si>
    <t xml:space="preserve">Remoção de janelas, de forma manual, sem reaproveitamento</t>
  </si>
  <si>
    <t xml:space="preserve">2.2</t>
  </si>
  <si>
    <t xml:space="preserve">FECHAMENTO DE PARTE DO VÃO COM ALVENARIA E REVESTIMENTO</t>
  </si>
  <si>
    <t xml:space="preserve">2.2.1</t>
  </si>
  <si>
    <t xml:space="preserve">14.04.220</t>
  </si>
  <si>
    <t xml:space="preserve">Alvenaria de bloco cerâmico de vedação de 19 cm</t>
  </si>
  <si>
    <t xml:space="preserve">2.2.2</t>
  </si>
  <si>
    <t xml:space="preserve">14.20.010</t>
  </si>
  <si>
    <t xml:space="preserve">Vergas, contravergas e pilaretes de concreto armado</t>
  </si>
  <si>
    <t xml:space="preserve">M3</t>
  </si>
  <si>
    <t xml:space="preserve">2.2.3</t>
  </si>
  <si>
    <t xml:space="preserve">17.02.060</t>
  </si>
  <si>
    <t xml:space="preserve">Chapisco fino peneirado</t>
  </si>
  <si>
    <t xml:space="preserve">2.2.4</t>
  </si>
  <si>
    <t xml:space="preserve">17.02.120</t>
  </si>
  <si>
    <t xml:space="preserve">Emboço comum</t>
  </si>
  <si>
    <t xml:space="preserve">2.2.5</t>
  </si>
  <si>
    <t xml:space="preserve">17.02.220</t>
  </si>
  <si>
    <t xml:space="preserve">Reboco</t>
  </si>
  <si>
    <t xml:space="preserve">2.3</t>
  </si>
  <si>
    <t xml:space="preserve">NOVA JANELA</t>
  </si>
  <si>
    <t xml:space="preserve">2.3.1</t>
  </si>
  <si>
    <t xml:space="preserve">COMPOSIÇÃO</t>
  </si>
  <si>
    <t xml:space="preserve">2.4</t>
  </si>
  <si>
    <t xml:space="preserve">MASSA CORRIDA E PINTURA</t>
  </si>
  <si>
    <t xml:space="preserve">2.4.1</t>
  </si>
  <si>
    <t xml:space="preserve">33.02.080</t>
  </si>
  <si>
    <t xml:space="preserve">Massa corrida à base de resina acrílica</t>
  </si>
  <si>
    <t xml:space="preserve">2.4.2</t>
  </si>
  <si>
    <t xml:space="preserve">Fundo selador acrílico, aplicação manual em parede, uma demão</t>
  </si>
  <si>
    <t xml:space="preserve">2.4.3</t>
  </si>
  <si>
    <t xml:space="preserve">Pintura látex acrílica premium, aplicação manual em paredes, duas demãos</t>
  </si>
  <si>
    <t xml:space="preserve">TOTAL ITEM 02:</t>
  </si>
  <si>
    <t xml:space="preserve">3. SALA 05</t>
  </si>
  <si>
    <t xml:space="preserve">3.1</t>
  </si>
  <si>
    <t xml:space="preserve">REMOÇÃO DA JANELA</t>
  </si>
  <si>
    <t xml:space="preserve">3.1.1</t>
  </si>
  <si>
    <t xml:space="preserve">3.2</t>
  </si>
  <si>
    <t xml:space="preserve">3.2.1</t>
  </si>
  <si>
    <t xml:space="preserve">3.2.2</t>
  </si>
  <si>
    <t xml:space="preserve">3.2.3</t>
  </si>
  <si>
    <t xml:space="preserve">3.2.4</t>
  </si>
  <si>
    <t xml:space="preserve">3.2.5</t>
  </si>
  <si>
    <t xml:space="preserve">3.3</t>
  </si>
  <si>
    <t xml:space="preserve">3.3.1</t>
  </si>
  <si>
    <t xml:space="preserve">3.4</t>
  </si>
  <si>
    <t xml:space="preserve">3.4.1</t>
  </si>
  <si>
    <t xml:space="preserve">3.4.2</t>
  </si>
  <si>
    <t xml:space="preserve">3.4.3</t>
  </si>
  <si>
    <t xml:space="preserve">TOTAL ITEM 03:</t>
  </si>
  <si>
    <t xml:space="preserve">4. SALA 09</t>
  </si>
  <si>
    <t xml:space="preserve">4.1</t>
  </si>
  <si>
    <t xml:space="preserve">REMOÇÃO DA DIVISÓRIA EM DRYWALL E DA PORTA</t>
  </si>
  <si>
    <t xml:space="preserve">4.1.1</t>
  </si>
  <si>
    <t xml:space="preserve">4.1.2</t>
  </si>
  <si>
    <t xml:space="preserve">04.08.020</t>
  </si>
  <si>
    <t xml:space="preserve">Retirada de folha de esquadria em madeira</t>
  </si>
  <si>
    <t xml:space="preserve">UN</t>
  </si>
  <si>
    <t xml:space="preserve">4.2</t>
  </si>
  <si>
    <t xml:space="preserve">FECHAMENTO DO VÃO COM ALVENARIA E REVESTIMENTO</t>
  </si>
  <si>
    <t xml:space="preserve">4.2.1</t>
  </si>
  <si>
    <t xml:space="preserve">14.04.200</t>
  </si>
  <si>
    <t xml:space="preserve">Alvenaria de bloco cerâmico de vedação de 9 cm</t>
  </si>
  <si>
    <t xml:space="preserve">4.2.2</t>
  </si>
  <si>
    <t xml:space="preserve">4.2.3</t>
  </si>
  <si>
    <t xml:space="preserve">4.2.4</t>
  </si>
  <si>
    <t xml:space="preserve">4.3</t>
  </si>
  <si>
    <t xml:space="preserve">4.3.1</t>
  </si>
  <si>
    <t xml:space="preserve">33.02.060</t>
  </si>
  <si>
    <t xml:space="preserve">Massa corrida a base de PVA</t>
  </si>
  <si>
    <t xml:space="preserve">4.3.2</t>
  </si>
  <si>
    <t xml:space="preserve">4.3.3</t>
  </si>
  <si>
    <t xml:space="preserve">TOTAL ITEM 04:</t>
  </si>
  <si>
    <t xml:space="preserve">5. SALA DE REUNIÃO E NOVA SALA DE ARQUIVO</t>
  </si>
  <si>
    <t xml:space="preserve">5.1</t>
  </si>
  <si>
    <t xml:space="preserve">REMOÇÃO DA PORTA E DA JANELA E DEMOLIÇÃO DE ALVENARIA</t>
  </si>
  <si>
    <t xml:space="preserve">5.1.1</t>
  </si>
  <si>
    <t xml:space="preserve">04.09.020</t>
  </si>
  <si>
    <t xml:space="preserve">Retirada de esquadria metálica em geral</t>
  </si>
  <si>
    <t xml:space="preserve">5.1.2</t>
  </si>
  <si>
    <t xml:space="preserve">5.1.3</t>
  </si>
  <si>
    <t xml:space="preserve">03.02.040</t>
  </si>
  <si>
    <t xml:space="preserve">Demolição manual de alvenaria de elevação ou elemento vazado, incluindo revestimento</t>
  </si>
  <si>
    <t xml:space="preserve">5.1.4</t>
  </si>
  <si>
    <t xml:space="preserve">03.01.020</t>
  </si>
  <si>
    <t xml:space="preserve">Demolição manual de concreto simples</t>
  </si>
  <si>
    <t xml:space="preserve">5.2</t>
  </si>
  <si>
    <t xml:space="preserve">FUNDAÇÃO E VIGA BALDRAME</t>
  </si>
  <si>
    <t xml:space="preserve">5.2.1</t>
  </si>
  <si>
    <t xml:space="preserve">12.01.021</t>
  </si>
  <si>
    <t xml:space="preserve">Broca em concreto armado diâmetro de 20 cm - completa</t>
  </si>
  <si>
    <t xml:space="preserve">M</t>
  </si>
  <si>
    <t xml:space="preserve">5.2.2</t>
  </si>
  <si>
    <t xml:space="preserve">Escavação manual para viga baldrame ou sapata corrida (sem escavação para colocação de fôrmas)</t>
  </si>
  <si>
    <t xml:space="preserve">5.2.3</t>
  </si>
  <si>
    <t xml:space="preserve">11.18.060</t>
  </si>
  <si>
    <t xml:space="preserve">Lona plástica preta - uso geral</t>
  </si>
  <si>
    <t xml:space="preserve">5.2.4</t>
  </si>
  <si>
    <t xml:space="preserve">Preparo de fundo de vala com largura menor que 1,5 m, com camada de brita, lançamento manual</t>
  </si>
  <si>
    <t xml:space="preserve">5.2.5</t>
  </si>
  <si>
    <t xml:space="preserve">Armação de bloco, viga baldrame ou sapata utilizando aço CA-50 de 10 mm - montagem</t>
  </si>
  <si>
    <t xml:space="preserve">KG</t>
  </si>
  <si>
    <t xml:space="preserve">5.2.6</t>
  </si>
  <si>
    <t xml:space="preserve">Armação de bloco, viga baldrame e sapata utilizando aço CA-60 de 5 mm - montagem</t>
  </si>
  <si>
    <t xml:space="preserve">5.2.7</t>
  </si>
  <si>
    <t xml:space="preserve">Concretagem de blocos de coroamento e vigas baldrames, fck 30 mpa, com uso de jerica - lançamento, adensamento e acabamento</t>
  </si>
  <si>
    <t xml:space="preserve">5.2.8</t>
  </si>
  <si>
    <t xml:space="preserve">32.16.030</t>
  </si>
  <si>
    <t xml:space="preserve">Impermeabilização em membrana de asfalto modificado com elastômeros, na cor preta</t>
  </si>
  <si>
    <t xml:space="preserve">5.3</t>
  </si>
  <si>
    <t xml:space="preserve">PILARES</t>
  </si>
  <si>
    <t xml:space="preserve">5.3.1</t>
  </si>
  <si>
    <t xml:space="preserve">09.02.020</t>
  </si>
  <si>
    <t xml:space="preserve">Forma plana em compensado para estrutura convencional</t>
  </si>
  <si>
    <t xml:space="preserve">5.3.2</t>
  </si>
  <si>
    <t xml:space="preserve">Armação de pilar ou viga de estrutura convencional de concreto armado utilizando aço CA-50 de 10,0 mm - montagem</t>
  </si>
  <si>
    <t xml:space="preserve">5.3.3</t>
  </si>
  <si>
    <t xml:space="preserve">Armação de pilar ou viga de estrutura convencional de concreto armado utilizando aço CA-60 de 5,0 mm - montagem</t>
  </si>
  <si>
    <t xml:space="preserve">5.3.4</t>
  </si>
  <si>
    <t xml:space="preserve">Concretagem de pilares, fck = 25 mpa, com uso de baldes - lançamento, adensamento e acabamento</t>
  </si>
  <si>
    <t xml:space="preserve">5.4</t>
  </si>
  <si>
    <t xml:space="preserve">ALVENARIA, REVESTIMENTO E IMPERMEABILIZAÇÃO</t>
  </si>
  <si>
    <t xml:space="preserve">5.4.1</t>
  </si>
  <si>
    <t xml:space="preserve">5.4.2</t>
  </si>
  <si>
    <t xml:space="preserve">Parede com sistema em chapas de gesso para drywall, uso interno, com duas faces simples e estrutura metálica com guias duplas para paredes com área líquida maior ou igual a 6 m2, com vãos</t>
  </si>
  <si>
    <t xml:space="preserve">5.4.3</t>
  </si>
  <si>
    <t xml:space="preserve">Cinta de amarração de alvenaria moldada in loco com utilização de blocos canaleta, espessura de *10* cm</t>
  </si>
  <si>
    <t xml:space="preserve">5.4.4</t>
  </si>
  <si>
    <t xml:space="preserve">5.4.5</t>
  </si>
  <si>
    <t xml:space="preserve">5.4.6</t>
  </si>
  <si>
    <t xml:space="preserve">5.4.7</t>
  </si>
  <si>
    <t xml:space="preserve">5.4.8</t>
  </si>
  <si>
    <t xml:space="preserve">5.4.9</t>
  </si>
  <si>
    <t xml:space="preserve">32.16.050</t>
  </si>
  <si>
    <t xml:space="preserve">Impermeabilização em membrana à base de polímeros acrílicos, na cor branca</t>
  </si>
  <si>
    <t xml:space="preserve">5.5</t>
  </si>
  <si>
    <t xml:space="preserve">LASTROS E PISO</t>
  </si>
  <si>
    <t xml:space="preserve">5.5.1</t>
  </si>
  <si>
    <t xml:space="preserve">11.18.020</t>
  </si>
  <si>
    <t xml:space="preserve">Lastro de areia</t>
  </si>
  <si>
    <t xml:space="preserve">5.5.2</t>
  </si>
  <si>
    <t xml:space="preserve">11.18.040</t>
  </si>
  <si>
    <t xml:space="preserve">Lastro de pedra britada</t>
  </si>
  <si>
    <t xml:space="preserve">5.5.3</t>
  </si>
  <si>
    <t xml:space="preserve">Impermeabilização de superfície com argamassa de cimento e areia, com aditivo impermeabilizante, e = 1,5cm</t>
  </si>
  <si>
    <t xml:space="preserve">5.5.4</t>
  </si>
  <si>
    <t xml:space="preserve">Contrapiso em argamassa traço 1:4 (cimento e areia), preparo mecânico com betoneira 400 l, aplicado em áreas molhadas sobre impermeabilização, acabamento não reforçado, espessura 3cm</t>
  </si>
  <si>
    <t xml:space="preserve">5.5.5</t>
  </si>
  <si>
    <t xml:space="preserve">Revestimento cerâmico para piso com placas tipo esmaltada de dimensões 60x60 cm aplicada em ambientes de área maior que 10 m2</t>
  </si>
  <si>
    <t xml:space="preserve">5.6</t>
  </si>
  <si>
    <t xml:space="preserve">COBERTURA</t>
  </si>
  <si>
    <t xml:space="preserve">5.6.1</t>
  </si>
  <si>
    <t xml:space="preserve">15.03.030</t>
  </si>
  <si>
    <t xml:space="preserve">Fornecimento e montagem de estrutura em aço ASTM-A36, sem pintura</t>
  </si>
  <si>
    <t xml:space="preserve">5.6.2</t>
  </si>
  <si>
    <t xml:space="preserve">16.12.020</t>
  </si>
  <si>
    <t xml:space="preserve">Telhamento em chapa de aço pré-pintada, perfil ondulado, com espessura de 0,50mm</t>
  </si>
  <si>
    <t xml:space="preserve">5.6.3</t>
  </si>
  <si>
    <t xml:space="preserve">22.03.070</t>
  </si>
  <si>
    <t xml:space="preserve">Forro em lâmina de PVC</t>
  </si>
  <si>
    <t xml:space="preserve">5.6.4</t>
  </si>
  <si>
    <t xml:space="preserve">16.33.082</t>
  </si>
  <si>
    <t xml:space="preserve">Calha, rufo, afins em chapa galvanizada nº 26 - corte 0,33 m</t>
  </si>
  <si>
    <t xml:space="preserve">5.6.5</t>
  </si>
  <si>
    <t xml:space="preserve">46.03.050</t>
  </si>
  <si>
    <t xml:space="preserve">Tubo de PVC rígido PxB com virola e anel de borracha, linha esgoto série reforçada ´R´, DN= 100 mm, inclusive conexões</t>
  </si>
  <si>
    <t xml:space="preserve">5.7</t>
  </si>
  <si>
    <t xml:space="preserve">PORTA E JANELAS</t>
  </si>
  <si>
    <t xml:space="preserve">5.7.1</t>
  </si>
  <si>
    <t xml:space="preserve">Porta de alumínio de abrir com lambri, com guarnição, fixação com parafusos - fornecimento e instalação</t>
  </si>
  <si>
    <t xml:space="preserve">5.7.2</t>
  </si>
  <si>
    <t xml:space="preserve">Janela de alumínio tipo maxim-ar, com vidros, batente e ferragens. exclusive alizar, acabamento e contramarco. fornecimento e instalação</t>
  </si>
  <si>
    <t xml:space="preserve">5.7.3</t>
  </si>
  <si>
    <t xml:space="preserve">24.02.450</t>
  </si>
  <si>
    <t xml:space="preserve">Grade de proteção para caixilhos</t>
  </si>
  <si>
    <t xml:space="preserve">5.7.4</t>
  </si>
  <si>
    <t xml:space="preserve">19.01.062</t>
  </si>
  <si>
    <t xml:space="preserve">Peitoril e/ou soleira em granito, espessura de 2 cm e largura até 20 cm, acabamento polido</t>
  </si>
  <si>
    <t xml:space="preserve">5.8</t>
  </si>
  <si>
    <t xml:space="preserve">5.8.1</t>
  </si>
  <si>
    <t xml:space="preserve">5.8.2</t>
  </si>
  <si>
    <t xml:space="preserve">5.8.3</t>
  </si>
  <si>
    <t xml:space="preserve">5.8.4</t>
  </si>
  <si>
    <t xml:space="preserve">33.07.140</t>
  </si>
  <si>
    <t xml:space="preserve">Pintura com esmalte alquídico em estrutura metálica</t>
  </si>
  <si>
    <t xml:space="preserve">5.8.5</t>
  </si>
  <si>
    <t xml:space="preserve">33.11.050</t>
  </si>
  <si>
    <t xml:space="preserve">Esmalte à base água em superfície metálica, inclusive preparo</t>
  </si>
  <si>
    <t xml:space="preserve">5.9</t>
  </si>
  <si>
    <t xml:space="preserve">PARTE ELÉTRICA</t>
  </si>
  <si>
    <t xml:space="preserve">5.9.1</t>
  </si>
  <si>
    <t xml:space="preserve">40.05.020</t>
  </si>
  <si>
    <t xml:space="preserve">Interruptor com 1 tecla simples e placa</t>
  </si>
  <si>
    <t xml:space="preserve">CJ</t>
  </si>
  <si>
    <t xml:space="preserve">5.9.2</t>
  </si>
  <si>
    <t xml:space="preserve">40.04.450</t>
  </si>
  <si>
    <t xml:space="preserve">Tomada 2P+T de 10 A - 250 V, completa</t>
  </si>
  <si>
    <t xml:space="preserve">5.9.3</t>
  </si>
  <si>
    <t xml:space="preserve">39.21.020</t>
  </si>
  <si>
    <t xml:space="preserve">Cabo de cobre flexível de 2,5 mm², isolamento 0,6/1kV - isolação HEPR 90°C</t>
  </si>
  <si>
    <t xml:space="preserve">5.9.4</t>
  </si>
  <si>
    <t xml:space="preserve">38.01.040</t>
  </si>
  <si>
    <t xml:space="preserve">Eletroduto de PVC rígido roscável de 3/4´ - com acessórios</t>
  </si>
  <si>
    <t xml:space="preserve">5.9.5</t>
  </si>
  <si>
    <t xml:space="preserve">40.06.040</t>
  </si>
  <si>
    <t xml:space="preserve">Condulete metálico de 3/4´</t>
  </si>
  <si>
    <t xml:space="preserve">5.9.6</t>
  </si>
  <si>
    <t xml:space="preserve">36.20.060</t>
  </si>
  <si>
    <t xml:space="preserve">Braçadeira para fixação de eletroduto, até 4´</t>
  </si>
  <si>
    <t xml:space="preserve">5.9.7</t>
  </si>
  <si>
    <t xml:space="preserve">41.31.070</t>
  </si>
  <si>
    <t xml:space="preserve">Luminária LED quadrada de sobrepor com difusor prismático translúcido, 4000 K, fluxo luminoso de 1363 a 1800 lm, potência de 15 W a 24 W</t>
  </si>
  <si>
    <t xml:space="preserve">TOTAL ITEM 05:</t>
  </si>
  <si>
    <t xml:space="preserve">6. DRENAGEM ÁREA EXTERNA</t>
  </si>
  <si>
    <t xml:space="preserve">6.1</t>
  </si>
  <si>
    <t xml:space="preserve">DEMOLIÇÃO E ESCAVAÇÃO</t>
  </si>
  <si>
    <t xml:space="preserve">6.1.1</t>
  </si>
  <si>
    <t xml:space="preserve">6.1.2</t>
  </si>
  <si>
    <t xml:space="preserve">06.02.020</t>
  </si>
  <si>
    <t xml:space="preserve">Escavação manual em solo de 1ª e 2ª categoria em vala ou cava até 1,5 m</t>
  </si>
  <si>
    <t xml:space="preserve">6.2</t>
  </si>
  <si>
    <t xml:space="preserve">LASTROS, DRENAGEM, REATERRO E PASSEIO (CALÇADA)</t>
  </si>
  <si>
    <t xml:space="preserve">6.2.1</t>
  </si>
  <si>
    <t xml:space="preserve">6.2.2</t>
  </si>
  <si>
    <t xml:space="preserve">6.2.3</t>
  </si>
  <si>
    <t xml:space="preserve">16.05.032</t>
  </si>
  <si>
    <t xml:space="preserve">FDE</t>
  </si>
  <si>
    <t xml:space="preserve">CA-22 canaleta de aguas pluviais em concreto (30cm)</t>
  </si>
  <si>
    <t xml:space="preserve">6.2.4</t>
  </si>
  <si>
    <t xml:space="preserve">16.05.048</t>
  </si>
  <si>
    <t xml:space="preserve">TC-11 tampa de concreto pre-moldada perf. p/ canaleta l=35cm</t>
  </si>
  <si>
    <t xml:space="preserve">6.2.5</t>
  </si>
  <si>
    <t xml:space="preserve">6.2.6</t>
  </si>
  <si>
    <t xml:space="preserve">06.11.040</t>
  </si>
  <si>
    <t xml:space="preserve">Reaterro manual apiloado sem controle de compactação</t>
  </si>
  <si>
    <t xml:space="preserve">6.2.7</t>
  </si>
  <si>
    <t xml:space="preserve">Execução de passeio (calçada) ou piso de concreto com concreto moldado in loco, feito em obra, acabamento convencional, não armado</t>
  </si>
  <si>
    <t xml:space="preserve">TOTAL ITEM 06:</t>
  </si>
  <si>
    <t xml:space="preserve">7. CORREDOR FUNDO</t>
  </si>
  <si>
    <t xml:space="preserve">7.1</t>
  </si>
  <si>
    <t xml:space="preserve">PISO DE CONCRETO</t>
  </si>
  <si>
    <t xml:space="preserve">7.1.1</t>
  </si>
  <si>
    <t xml:space="preserve">7.1.2</t>
  </si>
  <si>
    <t xml:space="preserve">7.1.3</t>
  </si>
  <si>
    <t xml:space="preserve">7.2</t>
  </si>
  <si>
    <t xml:space="preserve">TRINCAS</t>
  </si>
  <si>
    <t xml:space="preserve">7.2.1</t>
  </si>
  <si>
    <t xml:space="preserve">03.03.040</t>
  </si>
  <si>
    <t xml:space="preserve">Demolição manual de revestimento em massa de parede ou teto</t>
  </si>
  <si>
    <t xml:space="preserve">7.2.2</t>
  </si>
  <si>
    <t xml:space="preserve">33.01.280</t>
  </si>
  <si>
    <t xml:space="preserve">Reparo de trincas rasas até 5 mm de largura, na massa</t>
  </si>
  <si>
    <t xml:space="preserve">7.2.3</t>
  </si>
  <si>
    <t xml:space="preserve">7.2.4</t>
  </si>
  <si>
    <t xml:space="preserve">7.2.5</t>
  </si>
  <si>
    <t xml:space="preserve">TOTAL ITEM 07:</t>
  </si>
  <si>
    <t xml:space="preserve">8. SERVIÇOS COMPLEMENTARES</t>
  </si>
  <si>
    <t xml:space="preserve">8.1</t>
  </si>
  <si>
    <t xml:space="preserve">SERVIÇOS COMPLEMENTARES</t>
  </si>
  <si>
    <t xml:space="preserve">8.1.1</t>
  </si>
  <si>
    <t xml:space="preserve">55.01.020</t>
  </si>
  <si>
    <t xml:space="preserve">Limpeza final da obra</t>
  </si>
  <si>
    <t xml:space="preserve">TOTAL ITEM 08:</t>
  </si>
  <si>
    <t xml:space="preserve">TOTAL SEM BDI:</t>
  </si>
  <si>
    <t xml:space="preserve">BDI: </t>
  </si>
  <si>
    <t xml:space="preserve">TOTAL DA MEDIÇÃO</t>
  </si>
  <si>
    <t xml:space="preserve">VALOR TOTAL COM BDI:</t>
  </si>
  <si>
    <t xml:space="preserve">Valor Total: R$ 68.213,68 (Sessenta e oito mil, duzentos e treze reais e sessenta e oito centavos).</t>
  </si>
  <si>
    <r>
      <rPr>
        <b val="true"/>
        <sz val="11"/>
        <color rgb="FF000000"/>
        <rFont val="Calibri"/>
        <family val="2"/>
        <charset val="1"/>
      </rPr>
      <t xml:space="preserve">  BASE: 
      </t>
    </r>
    <r>
      <rPr>
        <sz val="11"/>
        <color rgb="FF000000"/>
        <rFont val="Calibri"/>
        <family val="2"/>
        <charset val="1"/>
      </rPr>
      <t xml:space="preserve">CDHU 198 (Maio/2025) - Desonerado
      SINAPI (Maio/2025) - Desonerado
      FDE (Abril/25) - Desonerado</t>
    </r>
    <r>
      <rPr>
        <b val="true"/>
        <sz val="11"/>
        <color rgb="FF000000"/>
        <rFont val="Calibri"/>
        <family val="2"/>
        <charset val="1"/>
      </rPr>
      <t xml:space="preserve">     </t>
    </r>
  </si>
  <si>
    <t xml:space="preserve">DATA: 14/07/2025</t>
  </si>
  <si>
    <t xml:space="preserve">COMPOSIÇÕES</t>
  </si>
  <si>
    <t xml:space="preserve">CÓDIGO</t>
  </si>
  <si>
    <t xml:space="preserve">DESCRIÇÃO DO SERVIÇO OU FORNECIMENTO</t>
  </si>
  <si>
    <t xml:space="preserve">PREÇO</t>
  </si>
  <si>
    <t xml:space="preserve">Janela de correr, em aluminio perfil 25, 100 x 200 cm (a x l), 4 fls, sem bandeira, acabamento branco ou brilhante, batente de 6 a 7 cm, com vidro 4 mm, sem guarnicao/alizar - fornecimento e instalação</t>
  </si>
  <si>
    <t xml:space="preserve">DESCRIÇÃO DO INSUMO</t>
  </si>
  <si>
    <t xml:space="preserve">COEFICIENTE</t>
  </si>
  <si>
    <t xml:space="preserve">CUSTO UNITÁRIO</t>
  </si>
  <si>
    <t xml:space="preserve">CUSTO TOTAL</t>
  </si>
  <si>
    <t xml:space="preserve">Servente com encargos complementares</t>
  </si>
  <si>
    <t xml:space="preserve">H</t>
  </si>
  <si>
    <t xml:space="preserve">Pedreiro com encargos complementares</t>
  </si>
  <si>
    <t xml:space="preserve">SINAPI-I</t>
  </si>
  <si>
    <t xml:space="preserve">Janela de correr, em aluminio perfil 25, 100 x 200 cm (a x l), 4 fls, sem bandeira, acabamento branco ou brilhante, batente de 6 a 7 cm, com vidro 4 mm, sem guarnicao/alizar</t>
  </si>
  <si>
    <t xml:space="preserve">Silicone acetico uso geral incolor 280 g</t>
  </si>
  <si>
    <t xml:space="preserve">Parafuso de aco zincado com rosca soberba, cabeca chata e fenda simples, diametro 4,2 mm, comprimento * 32 * mm</t>
  </si>
  <si>
    <t xml:space="preserve">CUSTO TOTAL DO SERVIÇO:</t>
  </si>
  <si>
    <t xml:space="preserve">Birigui, 14 de Julho de 2025.</t>
  </si>
  <si>
    <t xml:space="preserve">SECRETARIA DE OBRAS - PREFEITURA MUNICIPAL DE BIRIGUI</t>
  </si>
  <si>
    <t xml:space="preserve">CRONOGRAMA FÍSICO FINANCEIRO</t>
  </si>
  <si>
    <t xml:space="preserve">DESCRIÇÃO DOS SERVIÇOS</t>
  </si>
  <si>
    <t xml:space="preserve">VALOR</t>
  </si>
  <si>
    <t xml:space="preserve">PESO (%)</t>
  </si>
  <si>
    <t xml:space="preserve">Mês 1</t>
  </si>
  <si>
    <t xml:space="preserve">Mês 2</t>
  </si>
  <si>
    <t xml:space="preserve">VALOR (R$)</t>
  </si>
  <si>
    <t xml:space="preserve">TOTAIS</t>
  </si>
  <si>
    <t xml:space="preserve">TOTAL ACUMULADO: </t>
  </si>
  <si>
    <t xml:space="preserve">Descrição</t>
  </si>
  <si>
    <t xml:space="preserve">Extensão</t>
  </si>
  <si>
    <t xml:space="preserve">Kg/M</t>
  </si>
  <si>
    <t xml:space="preserve">Kg Total</t>
  </si>
  <si>
    <t xml:space="preserve">Banzos - Perfil G (Uenrijecido) - 100x40x17 mm - Esp. 2,65mm - Duplo Soldado</t>
  </si>
  <si>
    <t xml:space="preserve">Terças - Perfil G (Uenrijecido) - 100x40x17 mm - Esp. 2,65mm</t>
  </si>
  <si>
    <t xml:space="preserve">Inclinação - Perfil G (Uenrijecido) - 100x40x17 mm - Esp. 2,65mm - Duplo Soldado</t>
  </si>
  <si>
    <t xml:space="preserve">TOTAL KG</t>
  </si>
  <si>
    <t xml:space="preserve">2.4.4</t>
  </si>
  <si>
    <t xml:space="preserve">3.4.4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</si>
</sst>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_-&quot;R$&quot;* #,##0.00_-;&quot;-R$&quot;* #,##0.00_-;_-&quot;R$&quot;* \-??_-;_-@_-"/>
    <numFmt numFmtId="166" formatCode="_-&quot;R$ &quot;* #,##0.00_-;&quot;-R$ &quot;* #,##0.00_-;_-&quot;R$ &quot;* \-??_-;_-@_-"/>
    <numFmt numFmtId="167" formatCode="0%"/>
    <numFmt numFmtId="168" formatCode="_-* #,##0.00_-;\-* #,##0.00_-;_-* \-??_-;_-@_-"/>
    <numFmt numFmtId="169" formatCode="@"/>
    <numFmt numFmtId="170" formatCode="0.00"/>
    <numFmt numFmtId="171" formatCode="0"/>
    <numFmt numFmtId="172" formatCode="d/m/yyyy"/>
    <numFmt numFmtId="173" formatCode="#,##0.00"/>
    <numFmt numFmtId="174" formatCode="0.00%"/>
    <numFmt numFmtId="175" formatCode="General"/>
    <numFmt numFmtId="176" formatCode="0.0000%"/>
    <numFmt numFmtId="177" formatCode="0.0000"/>
    <numFmt numFmtId="178" formatCode="&quot;R$ &quot;#,##0.00"/>
  </numFmts>
  <fonts count="3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20"/>
      <name val="Calibri"/>
      <family val="1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8"/>
      <color rgb="FF000000"/>
      <name val="Century Gothic"/>
      <family val="2"/>
      <charset val="1"/>
    </font>
    <font>
      <sz val="8"/>
      <color rgb="FF000000"/>
      <name val="Century Gothic"/>
      <family val="2"/>
      <charset val="1"/>
    </font>
    <font>
      <b val="true"/>
      <sz val="11"/>
      <name val="Calibri"/>
      <family val="1"/>
      <charset val="1"/>
    </font>
    <font>
      <b val="true"/>
      <sz val="10"/>
      <name val="Calibri"/>
      <family val="2"/>
      <charset val="1"/>
    </font>
    <font>
      <b val="true"/>
      <sz val="8.5"/>
      <name val="Calibri"/>
      <family val="1"/>
      <charset val="1"/>
    </font>
    <font>
      <b val="true"/>
      <sz val="8.5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8"/>
      <color rgb="FF000000"/>
      <name val="Calibri"/>
      <family val="2"/>
      <charset val="1"/>
    </font>
    <font>
      <sz val="10"/>
      <name val="Calibri"/>
      <family val="2"/>
      <charset val="1"/>
    </font>
    <font>
      <sz val="8"/>
      <name val="Calibri"/>
      <family val="2"/>
      <charset val="1"/>
    </font>
    <font>
      <b val="true"/>
      <sz val="11"/>
      <name val="Calibri"/>
      <family val="2"/>
      <charset val="1"/>
    </font>
    <font>
      <sz val="11"/>
      <color rgb="FF000000"/>
      <name val="Times New Roman"/>
      <family val="1"/>
      <charset val="1"/>
    </font>
    <font>
      <sz val="11"/>
      <name val="Calibri"/>
      <family val="2"/>
      <charset val="1"/>
    </font>
    <font>
      <sz val="8"/>
      <color rgb="FF000000"/>
      <name val="Calibri"/>
      <family val="2"/>
      <charset val="1"/>
    </font>
    <font>
      <b val="true"/>
      <sz val="14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sz val="11"/>
      <name val="Calibri"/>
      <family val="0"/>
    </font>
    <font>
      <b val="true"/>
      <sz val="16"/>
      <name val="Calibri"/>
      <family val="0"/>
    </font>
    <font>
      <sz val="16"/>
      <name val="Calibri"/>
      <family val="0"/>
    </font>
    <font>
      <b val="true"/>
      <sz val="18"/>
      <color rgb="FF000000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7F7F7F"/>
        <bgColor rgb="FF666699"/>
      </patternFill>
    </fill>
    <fill>
      <patternFill patternType="solid">
        <fgColor rgb="FFBFBFBF"/>
        <bgColor rgb="FFBEBEBE"/>
      </patternFill>
    </fill>
    <fill>
      <patternFill patternType="solid">
        <fgColor rgb="FFF2F2F2"/>
        <bgColor rgb="FFF1F1F1"/>
      </patternFill>
    </fill>
    <fill>
      <patternFill patternType="solid">
        <fgColor rgb="FFD9D9D9"/>
        <bgColor rgb="FFF1F1F1"/>
      </patternFill>
    </fill>
    <fill>
      <patternFill patternType="solid">
        <fgColor rgb="FFFFFFFF"/>
        <bgColor rgb="FFF2F2F2"/>
      </patternFill>
    </fill>
    <fill>
      <patternFill patternType="solid">
        <fgColor rgb="FFBEBEBE"/>
        <bgColor rgb="FFBFBFBF"/>
      </patternFill>
    </fill>
    <fill>
      <patternFill patternType="solid">
        <fgColor rgb="FFF1F1F1"/>
        <bgColor rgb="FFF2F2F2"/>
      </patternFill>
    </fill>
    <fill>
      <patternFill patternType="solid">
        <fgColor rgb="FFA6A6A6"/>
        <bgColor rgb="FFBEBEBE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dotted"/>
      <diagonal/>
    </border>
    <border diagonalUp="false" diagonalDown="false">
      <left/>
      <right style="thin"/>
      <top style="thin"/>
      <bottom style="dotted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dotted"/>
      <diagonal/>
    </border>
    <border diagonalUp="false" diagonalDown="false">
      <left style="thin"/>
      <right style="thin"/>
      <top style="dotted"/>
      <bottom style="dotted"/>
      <diagonal/>
    </border>
    <border diagonalUp="false" diagonalDown="false">
      <left/>
      <right style="thin"/>
      <top/>
      <bottom style="dotted"/>
      <diagonal/>
    </border>
    <border diagonalUp="false" diagonalDown="false">
      <left style="thin"/>
      <right/>
      <top/>
      <bottom style="dotted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 style="dotted"/>
      <bottom style="dotted"/>
      <diagonal/>
    </border>
    <border diagonalUp="false" diagonalDown="false">
      <left style="thin"/>
      <right/>
      <top style="dotted"/>
      <bottom style="dotted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3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6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8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0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2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0" borderId="0" xfId="24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24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0" fillId="0" borderId="0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11" fillId="3" borderId="2" xfId="24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9" fontId="9" fillId="4" borderId="2" xfId="24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9" fontId="12" fillId="0" borderId="2" xfId="24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9" fontId="12" fillId="0" borderId="2" xfId="24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9" fontId="11" fillId="0" borderId="2" xfId="24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9" fillId="5" borderId="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0" fontId="14" fillId="0" borderId="0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3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6" fillId="6" borderId="3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6" fillId="6" borderId="4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5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9" fillId="0" borderId="6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6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9" fillId="7" borderId="2" xfId="24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20" fillId="3" borderId="2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3" borderId="6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3" borderId="7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8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8" borderId="2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6" fillId="8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9" fillId="8" borderId="2" xfId="24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19" fillId="8" borderId="2" xfId="22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20" fillId="4" borderId="2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4" borderId="8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2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10" fillId="0" borderId="2" xfId="24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10" fillId="0" borderId="2" xfId="22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6" fontId="22" fillId="6" borderId="9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2" fillId="6" borderId="9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5" borderId="2" xfId="25" applyFont="true" applyBorder="true" applyAlignment="true" applyProtection="true">
      <alignment horizontal="right" vertical="center" textRotation="0" wrapText="true" indent="3" shrinkToFit="false"/>
      <protection locked="true" hidden="false"/>
    </xf>
    <xf numFmtId="165" fontId="9" fillId="5" borderId="2" xfId="22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70" fontId="22" fillId="6" borderId="1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23" fillId="3" borderId="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23" fillId="3" borderId="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22" fillId="6" borderId="1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2" fillId="6" borderId="1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2" fillId="6" borderId="9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4" borderId="2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2" xfId="22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19" fillId="4" borderId="13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6" fillId="8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1" fillId="0" borderId="9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1" fillId="0" borderId="1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2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5" borderId="2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6" fontId="25" fillId="3" borderId="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5" fillId="3" borderId="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2" fillId="6" borderId="14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2" fillId="6" borderId="15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2" fillId="6" borderId="1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6" fillId="6" borderId="1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6" borderId="1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4" borderId="0" xfId="26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2" xfId="2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2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21" fillId="0" borderId="2" xfId="2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22" fillId="6" borderId="1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4" borderId="16" xfId="24" applyFont="true" applyBorder="true" applyAlignment="true" applyProtection="true">
      <alignment horizontal="right" vertical="center" textRotation="0" wrapText="true" indent="2" shrinkToFit="false"/>
      <protection locked="true" hidden="false"/>
    </xf>
    <xf numFmtId="165" fontId="9" fillId="4" borderId="2" xfId="22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23" fillId="4" borderId="16" xfId="2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4" fontId="23" fillId="4" borderId="8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4" borderId="7" xfId="22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19" fillId="4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4" fillId="0" borderId="0" xfId="24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7" fillId="3" borderId="2" xfId="24" applyFont="true" applyBorder="true" applyAlignment="true" applyProtection="true">
      <alignment horizontal="right" vertical="center" textRotation="0" wrapText="true" indent="2" shrinkToFit="false"/>
      <protection locked="true" hidden="false"/>
    </xf>
    <xf numFmtId="165" fontId="28" fillId="3" borderId="2" xfId="22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5" fontId="19" fillId="4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24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3" borderId="7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3" borderId="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24" fillId="0" borderId="0" xfId="1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7" fillId="0" borderId="0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25" applyFont="true" applyBorder="false" applyAlignment="true" applyProtection="true">
      <alignment horizontal="left" vertical="center" textRotation="0" wrapText="false" indent="2" shrinkToFit="false"/>
      <protection locked="true" hidden="false"/>
    </xf>
    <xf numFmtId="164" fontId="5" fillId="0" borderId="0" xfId="25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9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1" fillId="0" borderId="0" xfId="25" applyFont="true" applyBorder="false" applyAlignment="true" applyProtection="true">
      <alignment horizontal="left" vertical="center" textRotation="0" wrapText="false" indent="5" shrinkToFit="false"/>
      <protection locked="true" hidden="false"/>
    </xf>
    <xf numFmtId="169" fontId="9" fillId="0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9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2" fillId="0" borderId="0" xfId="25" applyFont="true" applyBorder="false" applyAlignment="true" applyProtection="true">
      <alignment horizontal="left" vertical="center" textRotation="0" wrapText="false" indent="9" shrinkToFit="false"/>
      <protection locked="true" hidden="false"/>
    </xf>
    <xf numFmtId="164" fontId="32" fillId="0" borderId="0" xfId="25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9" fontId="12" fillId="0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0" xfId="25" applyFont="true" applyBorder="false" applyAlignment="true" applyProtection="true">
      <alignment horizontal="left" vertical="center" textRotation="0" wrapText="false" indent="7" shrinkToFit="false"/>
      <protection locked="true" hidden="false"/>
    </xf>
    <xf numFmtId="165" fontId="12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2" fillId="0" borderId="0" xfId="25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3" borderId="16" xfId="24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9" fontId="12" fillId="3" borderId="1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2" fillId="0" borderId="16" xfId="24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9" fontId="12" fillId="0" borderId="1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1" fillId="0" borderId="16" xfId="24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9" fontId="11" fillId="0" borderId="1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1" fillId="0" borderId="8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1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30" fillId="2" borderId="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5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5" fillId="0" borderId="2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5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5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29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0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0" fillId="0" borderId="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0" fillId="0" borderId="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9" borderId="7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9" fillId="9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2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2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2" borderId="16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3" borderId="16" xfId="2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12" fillId="0" borderId="16" xfId="2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7" xfId="2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3" borderId="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9" fillId="3" borderId="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5" borderId="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1" fillId="6" borderId="2" xfId="2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1" fillId="6" borderId="2" xfId="2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21" fillId="6" borderId="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1" fillId="0" borderId="2" xfId="2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21" fillId="0" borderId="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1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0" fillId="6" borderId="2" xfId="2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6" borderId="2" xfId="2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5" borderId="2" xfId="26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9" fillId="5" borderId="2" xfId="2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9" fillId="5" borderId="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9" fillId="5" borderId="2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9" fillId="5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4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19" fillId="4" borderId="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9" fillId="4" borderId="2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9" fillId="4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3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3" fillId="5" borderId="16" xfId="25" applyFont="true" applyBorder="true" applyAlignment="true" applyProtection="true">
      <alignment horizontal="right" vertical="center" textRotation="0" wrapText="true" indent="3" shrinkToFit="false"/>
      <protection locked="true" hidden="false"/>
    </xf>
  </cellXfs>
  <cellStyles count="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Moeda 2 2" xfId="21"/>
    <cellStyle name="Moeda 3" xfId="22"/>
    <cellStyle name="Moeda 4" xfId="23"/>
    <cellStyle name="Normal 2" xfId="24"/>
    <cellStyle name="Normal 2 2" xfId="25"/>
    <cellStyle name="Normal 3" xfId="26"/>
    <cellStyle name="Porcentagem 2" xfId="27"/>
    <cellStyle name="Porcentagem 2 2" xfId="28"/>
    <cellStyle name="Vírgula 2" xfId="29"/>
    <cellStyle name="Vírgula 2 2" xfId="3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2F2F2"/>
      <rgbColor rgb="FFF1F1F1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EBEB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externalLink" Target="externalLinks/externalLink1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198720</xdr:colOff>
      <xdr:row>0</xdr:row>
      <xdr:rowOff>24840</xdr:rowOff>
    </xdr:from>
    <xdr:to>
      <xdr:col>5</xdr:col>
      <xdr:colOff>667440</xdr:colOff>
      <xdr:row>4</xdr:row>
      <xdr:rowOff>173160</xdr:rowOff>
    </xdr:to>
    <xdr:pic>
      <xdr:nvPicPr>
        <xdr:cNvPr id="0" name="Imagem 3" descr=""/>
        <xdr:cNvPicPr/>
      </xdr:nvPicPr>
      <xdr:blipFill>
        <a:blip r:embed="rId1"/>
        <a:stretch/>
      </xdr:blipFill>
      <xdr:spPr>
        <a:xfrm>
          <a:off x="3098160" y="24840"/>
          <a:ext cx="6097320" cy="11199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590400</xdr:colOff>
      <xdr:row>0</xdr:row>
      <xdr:rowOff>92880</xdr:rowOff>
    </xdr:from>
    <xdr:to>
      <xdr:col>4</xdr:col>
      <xdr:colOff>906480</xdr:colOff>
      <xdr:row>3</xdr:row>
      <xdr:rowOff>18720</xdr:rowOff>
    </xdr:to>
    <xdr:pic>
      <xdr:nvPicPr>
        <xdr:cNvPr id="1" name="Imagem 1" descr=""/>
        <xdr:cNvPicPr/>
      </xdr:nvPicPr>
      <xdr:blipFill>
        <a:blip r:embed="rId1"/>
        <a:stretch/>
      </xdr:blipFill>
      <xdr:spPr>
        <a:xfrm>
          <a:off x="3480120" y="92880"/>
          <a:ext cx="6318360" cy="111636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1019160</xdr:colOff>
      <xdr:row>24</xdr:row>
      <xdr:rowOff>57240</xdr:rowOff>
    </xdr:from>
    <xdr:to>
      <xdr:col>2</xdr:col>
      <xdr:colOff>2039760</xdr:colOff>
      <xdr:row>26</xdr:row>
      <xdr:rowOff>113760</xdr:rowOff>
    </xdr:to>
    <xdr:sp>
      <xdr:nvSpPr>
        <xdr:cNvPr id="2" name="CaixaDeTexto 2"/>
        <xdr:cNvSpPr/>
      </xdr:nvSpPr>
      <xdr:spPr>
        <a:xfrm>
          <a:off x="1019160" y="7886880"/>
          <a:ext cx="3910320" cy="83736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 algn="ctr">
            <a:lnSpc>
              <a:spcPct val="100000"/>
            </a:lnSpc>
          </a:pPr>
          <a:r>
            <a:rPr b="0" lang="pt-BR" sz="1100" spc="-1" strike="noStrike">
              <a:latin typeface="Calibri"/>
            </a:rPr>
            <a:t>_______________________________________________</a:t>
          </a:r>
          <a:endParaRPr b="0" lang="pt-BR" sz="11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pt-BR" sz="1600" spc="-1" strike="noStrike">
              <a:latin typeface="Calibri"/>
            </a:rPr>
            <a:t>ALEX HENRIQUE GOMES CRUZ</a:t>
          </a:r>
          <a:endParaRPr b="0" lang="pt-BR" sz="16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0" lang="pt-BR" sz="1600" spc="-1" strike="noStrike">
              <a:latin typeface="Calibri"/>
            </a:rPr>
            <a:t>Chefe de Divisão de Execução de Obras</a:t>
          </a:r>
          <a:endParaRPr b="0" lang="pt-BR" sz="1600" spc="-1" strike="noStrike">
            <a:latin typeface="Times New Roman"/>
          </a:endParaRPr>
        </a:p>
      </xdr:txBody>
    </xdr:sp>
    <xdr:clientData/>
  </xdr:twoCellAnchor>
  <xdr:twoCellAnchor editAs="twoCell">
    <xdr:from>
      <xdr:col>0</xdr:col>
      <xdr:colOff>1157040</xdr:colOff>
      <xdr:row>27</xdr:row>
      <xdr:rowOff>221040</xdr:rowOff>
    </xdr:from>
    <xdr:to>
      <xdr:col>2</xdr:col>
      <xdr:colOff>1952280</xdr:colOff>
      <xdr:row>31</xdr:row>
      <xdr:rowOff>38520</xdr:rowOff>
    </xdr:to>
    <xdr:sp>
      <xdr:nvSpPr>
        <xdr:cNvPr id="3" name="CaixaDeTexto 3"/>
        <xdr:cNvSpPr/>
      </xdr:nvSpPr>
      <xdr:spPr>
        <a:xfrm>
          <a:off x="1157040" y="9155520"/>
          <a:ext cx="3684960" cy="89388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 algn="ctr">
            <a:lnSpc>
              <a:spcPct val="100000"/>
            </a:lnSpc>
          </a:pPr>
          <a:r>
            <a:rPr b="0" lang="pt-BR" sz="1100" spc="-1" strike="noStrike">
              <a:latin typeface="Calibri"/>
            </a:rPr>
            <a:t>________________________________________________</a:t>
          </a:r>
          <a:endParaRPr b="0" lang="pt-BR" sz="11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pt-BR" sz="1600" spc="-1" strike="noStrike">
              <a:latin typeface="Calibri"/>
            </a:rPr>
            <a:t>ROGÉRIO VENICIUS COSTA FERNANDES</a:t>
          </a:r>
          <a:endParaRPr b="0" lang="pt-BR" sz="16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0" lang="pt-BR" sz="1600" spc="-1" strike="noStrike">
              <a:latin typeface="Calibri"/>
            </a:rPr>
            <a:t>Secretário de Obras</a:t>
          </a:r>
          <a:endParaRPr b="0" lang="pt-BR" sz="1600" spc="-1" strike="noStrike">
            <a:latin typeface="Times New Roman"/>
          </a:endParaRPr>
        </a:p>
      </xdr:txBody>
    </xdr:sp>
    <xdr:clientData/>
  </xdr:twoCellAnchor>
  <xdr:twoCellAnchor editAs="twoCell">
    <xdr:from>
      <xdr:col>2</xdr:col>
      <xdr:colOff>4177080</xdr:colOff>
      <xdr:row>27</xdr:row>
      <xdr:rowOff>212760</xdr:rowOff>
    </xdr:from>
    <xdr:to>
      <xdr:col>6</xdr:col>
      <xdr:colOff>842040</xdr:colOff>
      <xdr:row>30</xdr:row>
      <xdr:rowOff>188280</xdr:rowOff>
    </xdr:to>
    <xdr:sp>
      <xdr:nvSpPr>
        <xdr:cNvPr id="4" name="CaixaDeTexto 4"/>
        <xdr:cNvSpPr/>
      </xdr:nvSpPr>
      <xdr:spPr>
        <a:xfrm>
          <a:off x="7066800" y="9147240"/>
          <a:ext cx="5527080" cy="82332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 algn="ctr">
            <a:lnSpc>
              <a:spcPct val="100000"/>
            </a:lnSpc>
          </a:pPr>
          <a:r>
            <a:rPr b="0" lang="pt-BR" sz="1100" spc="-1" strike="noStrike">
              <a:latin typeface="Calibri"/>
            </a:rPr>
            <a:t>__________________________________________</a:t>
          </a:r>
          <a:endParaRPr b="0" lang="pt-BR" sz="11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pt-BR" sz="1600" spc="-1" strike="noStrike">
              <a:latin typeface="Calibri"/>
            </a:rPr>
            <a:t>SÔNIA REGINA ALBANI</a:t>
          </a:r>
          <a:endParaRPr b="0" lang="pt-BR" sz="16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0" lang="pt-BR" sz="1600" spc="-1" strike="noStrike">
              <a:latin typeface="Calibri"/>
            </a:rPr>
            <a:t>Secretária de Assistência Social</a:t>
          </a:r>
          <a:endParaRPr b="0" lang="pt-BR" sz="1600" spc="-1" strike="noStrike">
            <a:latin typeface="Times New Roman"/>
          </a:endParaRPr>
        </a:p>
      </xdr:txBody>
    </xdr:sp>
    <xdr:clientData/>
  </xdr:twoCellAnchor>
  <xdr:twoCellAnchor editAs="twoCell">
    <xdr:from>
      <xdr:col>2</xdr:col>
      <xdr:colOff>4234680</xdr:colOff>
      <xdr:row>24</xdr:row>
      <xdr:rowOff>72360</xdr:rowOff>
    </xdr:from>
    <xdr:to>
      <xdr:col>6</xdr:col>
      <xdr:colOff>899640</xdr:colOff>
      <xdr:row>26</xdr:row>
      <xdr:rowOff>97200</xdr:rowOff>
    </xdr:to>
    <xdr:sp>
      <xdr:nvSpPr>
        <xdr:cNvPr id="5" name="CaixaDeTexto 5"/>
        <xdr:cNvSpPr/>
      </xdr:nvSpPr>
      <xdr:spPr>
        <a:xfrm>
          <a:off x="7124400" y="7902000"/>
          <a:ext cx="5527080" cy="80568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 algn="ctr">
            <a:lnSpc>
              <a:spcPct val="100000"/>
            </a:lnSpc>
          </a:pPr>
          <a:r>
            <a:rPr b="0" lang="pt-BR" sz="1100" spc="-1" strike="noStrike">
              <a:latin typeface="Calibri"/>
            </a:rPr>
            <a:t>_____________________________________________</a:t>
          </a:r>
          <a:endParaRPr b="0" lang="pt-BR" sz="11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pt-BR" sz="1600" spc="-1" strike="noStrike">
              <a:latin typeface="Calibri"/>
            </a:rPr>
            <a:t>GABRIELA RODRIGUES S. CARDOSO</a:t>
          </a:r>
          <a:endParaRPr b="0" lang="pt-BR" sz="16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0" lang="pt-BR" sz="1600" spc="-1" strike="noStrike">
              <a:latin typeface="Calibri"/>
            </a:rPr>
            <a:t>Diretora de Obras</a:t>
          </a:r>
          <a:endParaRPr b="0" lang="pt-BR" sz="1600" spc="-1" strike="noStrike">
            <a:latin typeface="Times New Roman"/>
          </a:endParaRPr>
        </a:p>
      </xdr:txBody>
    </xdr:sp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/H:/Meu%20Drive/PM%20Birigui%20-%20Alex%20Cruz/Cal&#231;ada%20-%20Bairro%20Tijuca/ESPECIFICA&#199;&#195;O%20T&#201;CNICA/PLANILHA%20M&#218;LTIPLA%20V3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PLE"/>
      <sheetName val="CRONO"/>
      <sheetName val="QCI"/>
      <sheetName val="PLE"/>
      <sheetName val="BM"/>
      <sheetName val="RRE"/>
      <sheetName val="OFÍCIO"/>
      <sheetName val="Plani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210"/>
  <sheetViews>
    <sheetView showFormulas="false" showGridLines="false" showRowColHeaders="true" showZeros="true" rightToLeft="false" tabSelected="false" showOutlineSymbols="true" defaultGridColor="true" view="pageBreakPreview" topLeftCell="A145" colorId="64" zoomScale="100" zoomScaleNormal="115" zoomScalePageLayoutView="100" workbookViewId="0">
      <selection pane="topLeft" activeCell="A173" activeCellId="0" sqref="A173"/>
    </sheetView>
  </sheetViews>
  <sheetFormatPr defaultColWidth="8.71484375" defaultRowHeight="21.75" zeroHeight="false" outlineLevelRow="0" outlineLevelCol="0"/>
  <cols>
    <col collapsed="false" customWidth="true" hidden="false" outlineLevel="0" max="1" min="1" style="1" width="11.71"/>
    <col collapsed="false" customWidth="true" hidden="false" outlineLevel="0" max="2" min="2" style="1" width="14"/>
    <col collapsed="false" customWidth="true" hidden="false" outlineLevel="0" max="3" min="3" style="1" width="15.42"/>
    <col collapsed="false" customWidth="true" hidden="false" outlineLevel="0" max="4" min="4" style="1" width="69.71"/>
    <col collapsed="false" customWidth="true" hidden="false" outlineLevel="0" max="5" min="5" style="1" width="10.14"/>
    <col collapsed="false" customWidth="true" hidden="false" outlineLevel="0" max="6" min="6" style="1" width="14.29"/>
    <col collapsed="false" customWidth="true" hidden="false" outlineLevel="0" max="7" min="7" style="2" width="13.15"/>
    <col collapsed="false" customWidth="true" hidden="false" outlineLevel="0" max="8" min="8" style="3" width="14.71"/>
    <col collapsed="false" customWidth="true" hidden="false" outlineLevel="0" max="9" min="9" style="4" width="15.71"/>
    <col collapsed="false" customWidth="true" hidden="false" outlineLevel="0" max="10" min="10" style="5" width="2.42"/>
    <col collapsed="false" customWidth="true" hidden="true" outlineLevel="0" max="20" min="11" style="6" width="20"/>
    <col collapsed="false" customWidth="false" hidden="false" outlineLevel="0" max="21" min="21" style="3" width="8.71"/>
    <col collapsed="false" customWidth="true" hidden="false" outlineLevel="0" max="22" min="22" style="3" width="17.42"/>
    <col collapsed="false" customWidth="true" hidden="false" outlineLevel="0" max="23" min="23" style="3" width="10.71"/>
    <col collapsed="false" customWidth="true" hidden="false" outlineLevel="0" max="24" min="24" style="3" width="13.71"/>
    <col collapsed="false" customWidth="true" hidden="false" outlineLevel="0" max="25" min="25" style="3" width="9.71"/>
    <col collapsed="false" customWidth="false" hidden="false" outlineLevel="0" max="16384" min="26" style="3" width="8.71"/>
  </cols>
  <sheetData>
    <row r="1" customFormat="false" ht="11.25" hidden="false" customHeight="true" outlineLevel="0" collapsed="false"/>
    <row r="5" customFormat="false" ht="15" hidden="false" customHeight="true" outlineLevel="0" collapsed="false"/>
    <row r="6" customFormat="false" ht="11.25" hidden="false" customHeight="true" outlineLevel="0" collapsed="false"/>
    <row r="7" customFormat="false" ht="27" hidden="false" customHeight="true" outlineLevel="0" collapsed="false">
      <c r="A7" s="7" t="s">
        <v>0</v>
      </c>
      <c r="B7" s="7"/>
      <c r="C7" s="7"/>
      <c r="D7" s="7"/>
      <c r="E7" s="7"/>
      <c r="F7" s="7"/>
      <c r="G7" s="7"/>
      <c r="H7" s="7"/>
      <c r="I7" s="7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customFormat="false" ht="10.5" hidden="false" customHeight="true" outlineLevel="0" collapsed="false">
      <c r="A8" s="8"/>
      <c r="B8" s="8"/>
      <c r="C8" s="8"/>
      <c r="D8" s="8"/>
      <c r="E8" s="8"/>
      <c r="F8" s="8"/>
      <c r="G8" s="8"/>
      <c r="H8" s="9"/>
      <c r="I8" s="10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customFormat="false" ht="21.75" hidden="false" customHeight="true" outlineLevel="0" collapsed="false">
      <c r="A9" s="11" t="s">
        <v>1</v>
      </c>
      <c r="B9" s="11"/>
      <c r="C9" s="11"/>
      <c r="D9" s="11"/>
      <c r="E9" s="11"/>
      <c r="F9" s="12" t="s">
        <v>2</v>
      </c>
      <c r="G9" s="12"/>
      <c r="H9" s="12"/>
      <c r="I9" s="12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customFormat="false" ht="21.75" hidden="false" customHeight="true" outlineLevel="0" collapsed="false">
      <c r="A10" s="13" t="s">
        <v>3</v>
      </c>
      <c r="B10" s="13"/>
      <c r="C10" s="13"/>
      <c r="D10" s="13"/>
      <c r="E10" s="13"/>
      <c r="F10" s="12"/>
      <c r="G10" s="12"/>
      <c r="H10" s="12"/>
      <c r="I10" s="12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5"/>
    </row>
    <row r="11" customFormat="false" ht="21.75" hidden="false" customHeight="true" outlineLevel="0" collapsed="false">
      <c r="A11" s="15" t="s">
        <v>4</v>
      </c>
      <c r="B11" s="15"/>
      <c r="C11" s="15"/>
      <c r="D11" s="15"/>
      <c r="E11" s="15"/>
      <c r="F11" s="12"/>
      <c r="G11" s="12"/>
      <c r="H11" s="12"/>
      <c r="I11" s="12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5"/>
    </row>
    <row r="12" customFormat="false" ht="21.75" hidden="false" customHeight="true" outlineLevel="0" collapsed="false">
      <c r="A12" s="16"/>
      <c r="B12" s="16"/>
      <c r="C12" s="16"/>
      <c r="D12" s="16"/>
      <c r="E12" s="16"/>
      <c r="F12" s="12"/>
      <c r="G12" s="12"/>
      <c r="H12" s="12"/>
      <c r="I12" s="12"/>
      <c r="K12" s="17" t="s">
        <v>5</v>
      </c>
      <c r="L12" s="17"/>
      <c r="M12" s="17" t="s">
        <v>5</v>
      </c>
      <c r="N12" s="17"/>
      <c r="O12" s="17" t="s">
        <v>5</v>
      </c>
      <c r="P12" s="17"/>
      <c r="Q12" s="17" t="s">
        <v>5</v>
      </c>
      <c r="R12" s="17"/>
      <c r="S12" s="17" t="s">
        <v>5</v>
      </c>
      <c r="T12" s="17"/>
      <c r="U12" s="5"/>
    </row>
    <row r="13" customFormat="false" ht="11.25" hidden="false" customHeight="true" outlineLevel="0" collapsed="false">
      <c r="A13" s="18"/>
      <c r="B13" s="18"/>
      <c r="C13" s="19"/>
      <c r="D13" s="20"/>
      <c r="E13" s="21"/>
      <c r="F13" s="22"/>
      <c r="G13" s="23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5"/>
    </row>
    <row r="14" customFormat="false" ht="24.75" hidden="false" customHeight="true" outlineLevel="0" collapsed="false">
      <c r="A14" s="24" t="s">
        <v>0</v>
      </c>
      <c r="B14" s="24"/>
      <c r="C14" s="24"/>
      <c r="D14" s="24"/>
      <c r="E14" s="24"/>
      <c r="F14" s="24"/>
      <c r="G14" s="24"/>
      <c r="H14" s="24"/>
      <c r="I14" s="24"/>
      <c r="K14" s="25" t="s">
        <v>6</v>
      </c>
      <c r="L14" s="26" t="n">
        <v>1</v>
      </c>
      <c r="M14" s="25" t="s">
        <v>6</v>
      </c>
      <c r="N14" s="26" t="n">
        <v>2</v>
      </c>
      <c r="O14" s="25" t="s">
        <v>6</v>
      </c>
      <c r="P14" s="26" t="n">
        <v>3</v>
      </c>
      <c r="Q14" s="25" t="s">
        <v>6</v>
      </c>
      <c r="R14" s="26" t="n">
        <v>4</v>
      </c>
      <c r="S14" s="25" t="s">
        <v>6</v>
      </c>
      <c r="T14" s="26" t="n">
        <v>5</v>
      </c>
      <c r="U14" s="5"/>
    </row>
    <row r="15" customFormat="false" ht="24.75" hidden="false" customHeight="true" outlineLevel="0" collapsed="false">
      <c r="A15" s="27" t="s">
        <v>7</v>
      </c>
      <c r="B15" s="28" t="s">
        <v>8</v>
      </c>
      <c r="C15" s="28" t="s">
        <v>9</v>
      </c>
      <c r="D15" s="27" t="s">
        <v>10</v>
      </c>
      <c r="E15" s="27" t="s">
        <v>11</v>
      </c>
      <c r="F15" s="27" t="s">
        <v>12</v>
      </c>
      <c r="G15" s="29" t="s">
        <v>13</v>
      </c>
      <c r="H15" s="27" t="s">
        <v>14</v>
      </c>
      <c r="I15" s="29" t="s">
        <v>15</v>
      </c>
      <c r="K15" s="30" t="s">
        <v>16</v>
      </c>
      <c r="L15" s="31" t="n">
        <v>44691</v>
      </c>
      <c r="M15" s="30" t="s">
        <v>16</v>
      </c>
      <c r="N15" s="32"/>
      <c r="O15" s="30" t="s">
        <v>16</v>
      </c>
      <c r="P15" s="32"/>
      <c r="Q15" s="30" t="s">
        <v>16</v>
      </c>
      <c r="R15" s="32"/>
      <c r="S15" s="30" t="s">
        <v>16</v>
      </c>
      <c r="T15" s="32"/>
      <c r="U15" s="5"/>
    </row>
    <row r="16" customFormat="false" ht="24.75" hidden="false" customHeight="true" outlineLevel="0" collapsed="false">
      <c r="A16" s="33" t="s">
        <v>17</v>
      </c>
      <c r="B16" s="33"/>
      <c r="C16" s="33"/>
      <c r="D16" s="33"/>
      <c r="E16" s="33"/>
      <c r="F16" s="33"/>
      <c r="G16" s="33"/>
      <c r="H16" s="33"/>
      <c r="I16" s="33"/>
      <c r="K16" s="34" t="s">
        <v>18</v>
      </c>
      <c r="L16" s="34"/>
      <c r="M16" s="35" t="s">
        <v>18</v>
      </c>
      <c r="N16" s="35"/>
      <c r="O16" s="36" t="s">
        <v>18</v>
      </c>
      <c r="P16" s="36"/>
      <c r="Q16" s="36" t="s">
        <v>18</v>
      </c>
      <c r="R16" s="36"/>
      <c r="S16" s="36" t="s">
        <v>18</v>
      </c>
      <c r="T16" s="36"/>
    </row>
    <row r="17" customFormat="false" ht="24.75" hidden="false" customHeight="true" outlineLevel="0" collapsed="false">
      <c r="A17" s="37" t="s">
        <v>19</v>
      </c>
      <c r="B17" s="37" t="s">
        <v>20</v>
      </c>
      <c r="C17" s="37" t="s">
        <v>21</v>
      </c>
      <c r="D17" s="38" t="s">
        <v>22</v>
      </c>
      <c r="E17" s="37" t="s">
        <v>23</v>
      </c>
      <c r="F17" s="37" t="s">
        <v>24</v>
      </c>
      <c r="G17" s="39" t="s">
        <v>13</v>
      </c>
      <c r="H17" s="40" t="s">
        <v>25</v>
      </c>
      <c r="I17" s="41" t="s">
        <v>25</v>
      </c>
      <c r="K17" s="42" t="s">
        <v>26</v>
      </c>
      <c r="L17" s="42" t="s">
        <v>27</v>
      </c>
      <c r="M17" s="43" t="s">
        <v>26</v>
      </c>
      <c r="N17" s="42" t="s">
        <v>27</v>
      </c>
      <c r="O17" s="42" t="s">
        <v>26</v>
      </c>
      <c r="P17" s="42" t="s">
        <v>27</v>
      </c>
      <c r="Q17" s="42" t="s">
        <v>26</v>
      </c>
      <c r="R17" s="42" t="s">
        <v>27</v>
      </c>
      <c r="S17" s="42" t="s">
        <v>26</v>
      </c>
      <c r="T17" s="42" t="s">
        <v>27</v>
      </c>
    </row>
    <row r="18" customFormat="false" ht="24.75" hidden="false" customHeight="true" outlineLevel="0" collapsed="false">
      <c r="A18" s="44" t="s">
        <v>28</v>
      </c>
      <c r="B18" s="44" t="s">
        <v>29</v>
      </c>
      <c r="C18" s="44" t="s">
        <v>30</v>
      </c>
      <c r="D18" s="45" t="s">
        <v>31</v>
      </c>
      <c r="E18" s="44" t="s">
        <v>32</v>
      </c>
      <c r="F18" s="46" t="n">
        <f aca="false">ROUND(2*1.5,2)</f>
        <v>3</v>
      </c>
      <c r="G18" s="47" t="n">
        <v>936.83</v>
      </c>
      <c r="H18" s="47" t="n">
        <f aca="false">ROUND(F18*G18,2)</f>
        <v>2810.49</v>
      </c>
      <c r="I18" s="47" t="n">
        <f aca="false">ROUND(H18*1.2606,2)</f>
        <v>3542.9</v>
      </c>
      <c r="K18" s="48" t="n">
        <f aca="false">(L18/100)*$I18</f>
        <v>0</v>
      </c>
      <c r="L18" s="49"/>
      <c r="M18" s="48" t="n">
        <f aca="false">(N18/100)*$I18</f>
        <v>0</v>
      </c>
      <c r="N18" s="49"/>
      <c r="O18" s="48" t="n">
        <f aca="false">(P18/100)*$I18</f>
        <v>0</v>
      </c>
      <c r="P18" s="49"/>
      <c r="Q18" s="48" t="n">
        <f aca="false">(R18/100)*$I18</f>
        <v>0</v>
      </c>
      <c r="R18" s="49"/>
      <c r="S18" s="48" t="n">
        <f aca="false">(T18/100)*$I18</f>
        <v>0</v>
      </c>
      <c r="T18" s="49"/>
    </row>
    <row r="19" customFormat="false" ht="24.75" hidden="false" customHeight="true" outlineLevel="0" collapsed="false">
      <c r="A19" s="50" t="s">
        <v>33</v>
      </c>
      <c r="B19" s="50"/>
      <c r="C19" s="50"/>
      <c r="D19" s="50"/>
      <c r="E19" s="50"/>
      <c r="F19" s="50"/>
      <c r="G19" s="50"/>
      <c r="H19" s="51" t="n">
        <f aca="false">SUM(H18:H18)</f>
        <v>2810.49</v>
      </c>
      <c r="I19" s="51" t="n">
        <f aca="false">SUM(I18:I18)</f>
        <v>3542.9</v>
      </c>
      <c r="K19" s="48" t="e">
        <f aca="false">(L19/100)*#REF!</f>
        <v>#REF!</v>
      </c>
      <c r="L19" s="52"/>
      <c r="M19" s="48" t="e">
        <f aca="false">(N19/100)*#REF!</f>
        <v>#REF!</v>
      </c>
      <c r="N19" s="52"/>
      <c r="O19" s="48" t="e">
        <f aca="false">(P19/100)*#REF!</f>
        <v>#REF!</v>
      </c>
      <c r="P19" s="52"/>
      <c r="Q19" s="48" t="e">
        <f aca="false">(R19/100)*#REF!</f>
        <v>#REF!</v>
      </c>
      <c r="R19" s="52"/>
      <c r="S19" s="48" t="e">
        <f aca="false">(T19/100)*#REF!</f>
        <v>#REF!</v>
      </c>
      <c r="T19" s="52"/>
    </row>
    <row r="20" s="57" customFormat="true" ht="15" hidden="false" customHeight="true" outlineLevel="0" collapsed="false">
      <c r="A20" s="5"/>
      <c r="B20" s="5"/>
      <c r="C20" s="5"/>
      <c r="D20" s="5"/>
      <c r="E20" s="5"/>
      <c r="F20" s="5"/>
      <c r="G20" s="5"/>
      <c r="H20" s="5"/>
      <c r="I20" s="53"/>
      <c r="J20" s="54"/>
      <c r="K20" s="55" t="e">
        <f aca="false">SUM(#REF!)</f>
        <v>#REF!</v>
      </c>
      <c r="L20" s="56" t="e">
        <f aca="false">(SUM(#REF!)/$I$19)</f>
        <v>#REF!</v>
      </c>
      <c r="M20" s="55" t="e">
        <f aca="false">SUM(#REF!)</f>
        <v>#REF!</v>
      </c>
      <c r="N20" s="56" t="e">
        <f aca="false">(SUM(#REF!)/$I$19)</f>
        <v>#REF!</v>
      </c>
      <c r="O20" s="55" t="e">
        <f aca="false">SUM(#REF!)</f>
        <v>#REF!</v>
      </c>
      <c r="P20" s="56" t="e">
        <f aca="false">(SUM(#REF!)/$I$19)</f>
        <v>#REF!</v>
      </c>
      <c r="Q20" s="55" t="e">
        <f aca="false">SUM(#REF!)</f>
        <v>#REF!</v>
      </c>
      <c r="R20" s="56" t="e">
        <f aca="false">(SUM(#REF!)/$I$19)</f>
        <v>#REF!</v>
      </c>
      <c r="S20" s="55" t="e">
        <f aca="false">SUM(#REF!)</f>
        <v>#REF!</v>
      </c>
      <c r="T20" s="56" t="e">
        <f aca="false">(SUM(#REF!)/$I$19)</f>
        <v>#REF!</v>
      </c>
    </row>
    <row r="21" s="5" customFormat="true" ht="24.75" hidden="false" customHeight="true" outlineLevel="0" collapsed="false">
      <c r="A21" s="33" t="s">
        <v>34</v>
      </c>
      <c r="B21" s="33"/>
      <c r="C21" s="33"/>
      <c r="D21" s="33"/>
      <c r="E21" s="33"/>
      <c r="F21" s="33"/>
      <c r="G21" s="33"/>
      <c r="H21" s="33"/>
      <c r="I21" s="33"/>
      <c r="K21" s="48"/>
      <c r="L21" s="49"/>
      <c r="M21" s="58"/>
      <c r="N21" s="59"/>
      <c r="O21" s="48"/>
      <c r="P21" s="49"/>
      <c r="Q21" s="48"/>
      <c r="R21" s="49"/>
      <c r="S21" s="48"/>
      <c r="T21" s="60"/>
    </row>
    <row r="22" customFormat="false" ht="24.75" hidden="false" customHeight="true" outlineLevel="0" collapsed="false">
      <c r="A22" s="37" t="s">
        <v>35</v>
      </c>
      <c r="B22" s="37" t="s">
        <v>20</v>
      </c>
      <c r="C22" s="37" t="s">
        <v>21</v>
      </c>
      <c r="D22" s="38" t="s">
        <v>36</v>
      </c>
      <c r="E22" s="37" t="s">
        <v>23</v>
      </c>
      <c r="F22" s="37" t="s">
        <v>24</v>
      </c>
      <c r="G22" s="39" t="s">
        <v>13</v>
      </c>
      <c r="H22" s="40" t="s">
        <v>25</v>
      </c>
      <c r="I22" s="41" t="s">
        <v>25</v>
      </c>
      <c r="K22" s="34" t="s">
        <v>18</v>
      </c>
      <c r="L22" s="34"/>
      <c r="M22" s="34" t="s">
        <v>18</v>
      </c>
      <c r="N22" s="34"/>
      <c r="O22" s="34" t="s">
        <v>18</v>
      </c>
      <c r="P22" s="34"/>
      <c r="Q22" s="34" t="s">
        <v>18</v>
      </c>
      <c r="R22" s="34"/>
      <c r="S22" s="34" t="s">
        <v>18</v>
      </c>
      <c r="T22" s="34"/>
    </row>
    <row r="23" customFormat="false" ht="24.75" hidden="false" customHeight="true" outlineLevel="0" collapsed="false">
      <c r="A23" s="44" t="s">
        <v>37</v>
      </c>
      <c r="B23" s="44" t="s">
        <v>38</v>
      </c>
      <c r="C23" s="61" t="s">
        <v>30</v>
      </c>
      <c r="D23" s="45" t="s">
        <v>39</v>
      </c>
      <c r="E23" s="44" t="s">
        <v>32</v>
      </c>
      <c r="F23" s="46" t="n">
        <f aca="false">ROUND(3.4*3.1,2)</f>
        <v>10.54</v>
      </c>
      <c r="G23" s="47" t="n">
        <v>32.33</v>
      </c>
      <c r="H23" s="47" t="n">
        <f aca="false">ROUND(F23*G23,2)</f>
        <v>340.76</v>
      </c>
      <c r="I23" s="47" t="n">
        <f aca="false">ROUND(H23*1.2606,2)</f>
        <v>429.56</v>
      </c>
      <c r="K23" s="62" t="s">
        <v>26</v>
      </c>
      <c r="L23" s="62" t="s">
        <v>27</v>
      </c>
      <c r="M23" s="62" t="s">
        <v>26</v>
      </c>
      <c r="N23" s="62" t="s">
        <v>27</v>
      </c>
      <c r="O23" s="62" t="s">
        <v>26</v>
      </c>
      <c r="P23" s="62" t="s">
        <v>27</v>
      </c>
      <c r="Q23" s="62" t="s">
        <v>26</v>
      </c>
      <c r="R23" s="62" t="s">
        <v>27</v>
      </c>
      <c r="S23" s="62" t="s">
        <v>26</v>
      </c>
      <c r="T23" s="62" t="s">
        <v>27</v>
      </c>
    </row>
    <row r="24" customFormat="false" ht="24.75" hidden="false" customHeight="true" outlineLevel="0" collapsed="false">
      <c r="A24" s="44" t="s">
        <v>40</v>
      </c>
      <c r="B24" s="44" t="n">
        <v>97645</v>
      </c>
      <c r="C24" s="61" t="s">
        <v>41</v>
      </c>
      <c r="D24" s="45" t="s">
        <v>42</v>
      </c>
      <c r="E24" s="44" t="s">
        <v>32</v>
      </c>
      <c r="F24" s="46" t="n">
        <f aca="false">ROUND(4.4*1.5,2)</f>
        <v>6.6</v>
      </c>
      <c r="G24" s="47" t="n">
        <v>30.67</v>
      </c>
      <c r="H24" s="63" t="n">
        <f aca="false">ROUND(F24*G24,2)</f>
        <v>202.42</v>
      </c>
      <c r="I24" s="47" t="n">
        <f aca="false">ROUND(H24*1.2606,2)</f>
        <v>255.17</v>
      </c>
      <c r="K24" s="64"/>
      <c r="L24" s="64"/>
      <c r="M24" s="64"/>
      <c r="N24" s="64"/>
      <c r="O24" s="64"/>
      <c r="P24" s="64"/>
      <c r="Q24" s="64"/>
      <c r="R24" s="64"/>
      <c r="S24" s="64"/>
      <c r="T24" s="64"/>
    </row>
    <row r="25" customFormat="false" ht="24.75" hidden="false" customHeight="true" outlineLevel="0" collapsed="false">
      <c r="A25" s="37" t="s">
        <v>43</v>
      </c>
      <c r="B25" s="37" t="s">
        <v>20</v>
      </c>
      <c r="C25" s="37" t="s">
        <v>21</v>
      </c>
      <c r="D25" s="38" t="s">
        <v>44</v>
      </c>
      <c r="E25" s="37" t="s">
        <v>23</v>
      </c>
      <c r="F25" s="65" t="s">
        <v>24</v>
      </c>
      <c r="G25" s="39" t="s">
        <v>13</v>
      </c>
      <c r="H25" s="40" t="s">
        <v>25</v>
      </c>
      <c r="I25" s="41" t="s">
        <v>25</v>
      </c>
      <c r="K25" s="66" t="n">
        <f aca="false">(L25/100)*$I23</f>
        <v>0</v>
      </c>
      <c r="L25" s="67"/>
      <c r="M25" s="66" t="n">
        <f aca="false">(N25/100)*$I23</f>
        <v>0</v>
      </c>
      <c r="N25" s="67"/>
      <c r="O25" s="66" t="n">
        <f aca="false">(P25/100)*$I23</f>
        <v>0</v>
      </c>
      <c r="P25" s="67"/>
      <c r="Q25" s="66" t="n">
        <f aca="false">(R25/100)*$I23</f>
        <v>0</v>
      </c>
      <c r="R25" s="67"/>
      <c r="S25" s="66" t="n">
        <f aca="false">(T25/100)*$I23</f>
        <v>0</v>
      </c>
      <c r="T25" s="67"/>
    </row>
    <row r="26" customFormat="false" ht="30" hidden="false" customHeight="true" outlineLevel="0" collapsed="false">
      <c r="A26" s="44" t="s">
        <v>45</v>
      </c>
      <c r="B26" s="44" t="s">
        <v>46</v>
      </c>
      <c r="C26" s="61" t="s">
        <v>30</v>
      </c>
      <c r="D26" s="45" t="s">
        <v>47</v>
      </c>
      <c r="E26" s="44" t="s">
        <v>32</v>
      </c>
      <c r="F26" s="46" t="n">
        <f aca="false">ROUND((4.4-2)*1.5,2)</f>
        <v>3.6</v>
      </c>
      <c r="G26" s="47" t="n">
        <v>96.59</v>
      </c>
      <c r="H26" s="63" t="n">
        <f aca="false">ROUND(F26*G26,2)</f>
        <v>347.72</v>
      </c>
      <c r="I26" s="47" t="n">
        <f aca="false">ROUND(H26*1.2606,2)</f>
        <v>438.34</v>
      </c>
      <c r="K26" s="62" t="s">
        <v>26</v>
      </c>
      <c r="L26" s="62" t="s">
        <v>27</v>
      </c>
      <c r="M26" s="62" t="s">
        <v>26</v>
      </c>
      <c r="N26" s="62" t="s">
        <v>27</v>
      </c>
      <c r="O26" s="62" t="s">
        <v>26</v>
      </c>
      <c r="P26" s="62" t="s">
        <v>27</v>
      </c>
      <c r="Q26" s="62" t="s">
        <v>26</v>
      </c>
      <c r="R26" s="62" t="s">
        <v>27</v>
      </c>
      <c r="S26" s="62" t="s">
        <v>26</v>
      </c>
      <c r="T26" s="62" t="s">
        <v>27</v>
      </c>
    </row>
    <row r="27" s="3" customFormat="true" ht="30" hidden="false" customHeight="true" outlineLevel="0" collapsed="false">
      <c r="A27" s="44" t="s">
        <v>48</v>
      </c>
      <c r="B27" s="44" t="s">
        <v>49</v>
      </c>
      <c r="C27" s="61" t="s">
        <v>30</v>
      </c>
      <c r="D27" s="45" t="s">
        <v>50</v>
      </c>
      <c r="E27" s="44" t="s">
        <v>51</v>
      </c>
      <c r="F27" s="46" t="n">
        <f aca="false">ROUND((2/2.5+2)*0.3*0.1*2,2)</f>
        <v>0.17</v>
      </c>
      <c r="G27" s="47" t="n">
        <v>1820.86</v>
      </c>
      <c r="H27" s="63" t="n">
        <f aca="false">ROUND(F27*G27,2)</f>
        <v>309.55</v>
      </c>
      <c r="I27" s="47" t="n">
        <f aca="false">ROUND(H27*1.2606,2)</f>
        <v>390.22</v>
      </c>
    </row>
    <row r="28" s="3" customFormat="true" ht="30" hidden="false" customHeight="true" outlineLevel="0" collapsed="false">
      <c r="A28" s="44" t="s">
        <v>52</v>
      </c>
      <c r="B28" s="44" t="s">
        <v>53</v>
      </c>
      <c r="C28" s="44" t="s">
        <v>30</v>
      </c>
      <c r="D28" s="45" t="s">
        <v>54</v>
      </c>
      <c r="E28" s="44" t="s">
        <v>32</v>
      </c>
      <c r="F28" s="46" t="n">
        <f aca="false">ROUND((1.2+0.3+1.2)*1.5*2,2)+ROUND(2*0.3*2,2)+ROUND(2.8*0.1*4,2)</f>
        <v>10.42</v>
      </c>
      <c r="G28" s="47" t="n">
        <v>9.37</v>
      </c>
      <c r="H28" s="63" t="n">
        <f aca="false">ROUND(F28*G28,2)</f>
        <v>97.64</v>
      </c>
      <c r="I28" s="47" t="n">
        <f aca="false">ROUND(H28*1.2606,2)</f>
        <v>123.08</v>
      </c>
    </row>
    <row r="29" s="3" customFormat="true" ht="24.75" hidden="false" customHeight="true" outlineLevel="0" collapsed="false">
      <c r="A29" s="44" t="s">
        <v>55</v>
      </c>
      <c r="B29" s="44" t="s">
        <v>56</v>
      </c>
      <c r="C29" s="44" t="s">
        <v>30</v>
      </c>
      <c r="D29" s="45" t="s">
        <v>57</v>
      </c>
      <c r="E29" s="44" t="s">
        <v>32</v>
      </c>
      <c r="F29" s="46" t="n">
        <f aca="false">ROUND((1.2+0.3+1.2)*1.5*2,2)+ROUND(2*0.3*2,2)+ROUND(2.8*0.1*4,2)</f>
        <v>10.42</v>
      </c>
      <c r="G29" s="47" t="n">
        <v>23.11</v>
      </c>
      <c r="H29" s="63" t="n">
        <f aca="false">ROUND(F29*G29,2)</f>
        <v>240.81</v>
      </c>
      <c r="I29" s="47" t="n">
        <f aca="false">ROUND(H29*1.2606,2)</f>
        <v>303.57</v>
      </c>
    </row>
    <row r="30" s="3" customFormat="true" ht="24.75" hidden="false" customHeight="true" outlineLevel="0" collapsed="false">
      <c r="A30" s="44" t="s">
        <v>58</v>
      </c>
      <c r="B30" s="44" t="s">
        <v>59</v>
      </c>
      <c r="C30" s="44" t="s">
        <v>30</v>
      </c>
      <c r="D30" s="45" t="s">
        <v>60</v>
      </c>
      <c r="E30" s="44" t="s">
        <v>32</v>
      </c>
      <c r="F30" s="46" t="n">
        <f aca="false">ROUND((1.2+0.3+1.2)*1.5*2,2)+ROUND(2*0.3*2,2)+ROUND(2.8*0.1*4,2)</f>
        <v>10.42</v>
      </c>
      <c r="G30" s="47" t="n">
        <v>13.32</v>
      </c>
      <c r="H30" s="63" t="n">
        <f aca="false">ROUND(F30*G30,2)</f>
        <v>138.79</v>
      </c>
      <c r="I30" s="47" t="n">
        <f aca="false">ROUND(H30*1.2606,2)</f>
        <v>174.96</v>
      </c>
    </row>
    <row r="31" s="3" customFormat="true" ht="24.75" hidden="false" customHeight="true" outlineLevel="0" collapsed="false">
      <c r="A31" s="37" t="s">
        <v>61</v>
      </c>
      <c r="B31" s="37" t="s">
        <v>20</v>
      </c>
      <c r="C31" s="37" t="s">
        <v>21</v>
      </c>
      <c r="D31" s="38" t="s">
        <v>62</v>
      </c>
      <c r="E31" s="37" t="s">
        <v>23</v>
      </c>
      <c r="F31" s="37" t="s">
        <v>24</v>
      </c>
      <c r="G31" s="39" t="s">
        <v>13</v>
      </c>
      <c r="H31" s="40" t="s">
        <v>25</v>
      </c>
      <c r="I31" s="41" t="s">
        <v>25</v>
      </c>
    </row>
    <row r="32" s="3" customFormat="true" ht="57" hidden="false" customHeight="true" outlineLevel="0" collapsed="false">
      <c r="A32" s="44" t="s">
        <v>63</v>
      </c>
      <c r="B32" s="44" t="n">
        <v>1</v>
      </c>
      <c r="C32" s="61" t="s">
        <v>64</v>
      </c>
      <c r="D32" s="45" t="str">
        <f aca="false">Composição!C13</f>
        <v>Janela de correr, em aluminio perfil 25, 100 x 200 cm (a x l), 4 fls, sem bandeira, acabamento branco ou brilhante, batente de 6 a 7 cm, com vidro 4 mm, sem guarnicao/alizar - fornecimento e instalação</v>
      </c>
      <c r="E32" s="44" t="s">
        <v>32</v>
      </c>
      <c r="F32" s="46" t="n">
        <f aca="false">ROUND(2*1.5,2)</f>
        <v>3</v>
      </c>
      <c r="G32" s="47" t="n">
        <f aca="false">Composição!G20</f>
        <v>745.4</v>
      </c>
      <c r="H32" s="63" t="n">
        <f aca="false">ROUND(F32*G32,2)</f>
        <v>2236.2</v>
      </c>
      <c r="I32" s="47" t="n">
        <f aca="false">ROUND(H32*1.2606,2)</f>
        <v>2818.95</v>
      </c>
    </row>
    <row r="33" s="3" customFormat="true" ht="24.75" hidden="false" customHeight="true" outlineLevel="0" collapsed="false">
      <c r="A33" s="37" t="s">
        <v>65</v>
      </c>
      <c r="B33" s="37" t="s">
        <v>20</v>
      </c>
      <c r="C33" s="37" t="s">
        <v>21</v>
      </c>
      <c r="D33" s="38" t="s">
        <v>66</v>
      </c>
      <c r="E33" s="37" t="s">
        <v>23</v>
      </c>
      <c r="F33" s="37" t="s">
        <v>24</v>
      </c>
      <c r="G33" s="39" t="s">
        <v>13</v>
      </c>
      <c r="H33" s="40" t="s">
        <v>25</v>
      </c>
      <c r="I33" s="41" t="s">
        <v>25</v>
      </c>
    </row>
    <row r="34" s="3" customFormat="true" ht="24.75" hidden="false" customHeight="true" outlineLevel="0" collapsed="false">
      <c r="A34" s="44" t="s">
        <v>67</v>
      </c>
      <c r="B34" s="44" t="s">
        <v>68</v>
      </c>
      <c r="C34" s="44" t="s">
        <v>30</v>
      </c>
      <c r="D34" s="45" t="s">
        <v>69</v>
      </c>
      <c r="E34" s="44" t="s">
        <v>32</v>
      </c>
      <c r="F34" s="46" t="n">
        <f aca="false">ROUND((1.2+0.3+1.2)*1.5*2,2)+ROUND(2*0.3*2,2)+ROUND(2.8*0.1*4,2)</f>
        <v>10.42</v>
      </c>
      <c r="G34" s="47" t="n">
        <v>17.68</v>
      </c>
      <c r="H34" s="63" t="n">
        <f aca="false">ROUND(F34*G34,2)</f>
        <v>184.23</v>
      </c>
      <c r="I34" s="47" t="n">
        <f aca="false">ROUND(H34*1.2606,2)</f>
        <v>232.24</v>
      </c>
    </row>
    <row r="35" s="3" customFormat="true" ht="24.75" hidden="false" customHeight="true" outlineLevel="0" collapsed="false">
      <c r="A35" s="44" t="s">
        <v>70</v>
      </c>
      <c r="B35" s="44" t="n">
        <v>88485</v>
      </c>
      <c r="C35" s="44" t="s">
        <v>41</v>
      </c>
      <c r="D35" s="45" t="s">
        <v>71</v>
      </c>
      <c r="E35" s="44" t="s">
        <v>32</v>
      </c>
      <c r="F35" s="46" t="n">
        <f aca="false">ROUND((1.2+0.3+1.2)*1.5*2,2)+ROUND(2*0.3*2,2)+ROUND(2.8*0.1*4,2)</f>
        <v>10.42</v>
      </c>
      <c r="G35" s="47" t="n">
        <v>4.9</v>
      </c>
      <c r="H35" s="63" t="n">
        <f aca="false">ROUND(F35*G35,2)</f>
        <v>51.06</v>
      </c>
      <c r="I35" s="47" t="n">
        <f aca="false">ROUND(H35*1.2606,2)</f>
        <v>64.37</v>
      </c>
    </row>
    <row r="36" s="3" customFormat="true" ht="24.75" hidden="false" customHeight="true" outlineLevel="0" collapsed="false">
      <c r="A36" s="44" t="s">
        <v>72</v>
      </c>
      <c r="B36" s="68" t="n">
        <v>88489</v>
      </c>
      <c r="C36" s="61" t="s">
        <v>41</v>
      </c>
      <c r="D36" s="45" t="s">
        <v>73</v>
      </c>
      <c r="E36" s="44" t="s">
        <v>32</v>
      </c>
      <c r="F36" s="46" t="n">
        <f aca="false">ROUND((1.2+0.3+1.2)*1.5*2,2)+ROUND(2*0.3*2,2)+ROUND(2.8*0.1*4,2)</f>
        <v>10.42</v>
      </c>
      <c r="G36" s="47" t="n">
        <v>14.41</v>
      </c>
      <c r="H36" s="63" t="n">
        <f aca="false">ROUND(F36*G36,2)</f>
        <v>150.15</v>
      </c>
      <c r="I36" s="47" t="n">
        <f aca="false">ROUND(H36*1.2606,2)</f>
        <v>189.28</v>
      </c>
    </row>
    <row r="37" s="3" customFormat="true" ht="24.75" hidden="false" customHeight="true" outlineLevel="0" collapsed="false">
      <c r="A37" s="50" t="s">
        <v>74</v>
      </c>
      <c r="B37" s="50"/>
      <c r="C37" s="50"/>
      <c r="D37" s="50"/>
      <c r="E37" s="50"/>
      <c r="F37" s="50"/>
      <c r="G37" s="50"/>
      <c r="H37" s="69" t="n">
        <f aca="false">SUM(H23:H36)</f>
        <v>4299.33</v>
      </c>
      <c r="I37" s="51" t="n">
        <f aca="false">SUM(I23:I36)</f>
        <v>5419.74</v>
      </c>
    </row>
    <row r="38" s="3" customFormat="true" ht="15" hidden="false" customHeight="true" outlineLevel="0" collapsed="false">
      <c r="A38" s="5"/>
      <c r="B38" s="5"/>
      <c r="C38" s="5"/>
      <c r="D38" s="5"/>
      <c r="E38" s="5"/>
      <c r="F38" s="5"/>
      <c r="G38" s="5"/>
      <c r="H38" s="5"/>
      <c r="I38" s="53"/>
    </row>
    <row r="39" s="3" customFormat="true" ht="24.75" hidden="false" customHeight="true" outlineLevel="0" collapsed="false">
      <c r="A39" s="33" t="s">
        <v>75</v>
      </c>
      <c r="B39" s="33"/>
      <c r="C39" s="33"/>
      <c r="D39" s="33"/>
      <c r="E39" s="33"/>
      <c r="F39" s="33"/>
      <c r="G39" s="33"/>
      <c r="H39" s="33"/>
      <c r="I39" s="33"/>
    </row>
    <row r="40" s="3" customFormat="true" ht="24.75" hidden="false" customHeight="true" outlineLevel="0" collapsed="false">
      <c r="A40" s="37" t="s">
        <v>76</v>
      </c>
      <c r="B40" s="37" t="s">
        <v>20</v>
      </c>
      <c r="C40" s="37" t="s">
        <v>21</v>
      </c>
      <c r="D40" s="38" t="s">
        <v>77</v>
      </c>
      <c r="E40" s="37" t="s">
        <v>23</v>
      </c>
      <c r="F40" s="37" t="s">
        <v>24</v>
      </c>
      <c r="G40" s="39" t="s">
        <v>13</v>
      </c>
      <c r="H40" s="40" t="s">
        <v>25</v>
      </c>
      <c r="I40" s="41" t="s">
        <v>25</v>
      </c>
    </row>
    <row r="41" s="3" customFormat="true" ht="24.75" hidden="false" customHeight="true" outlineLevel="0" collapsed="false">
      <c r="A41" s="44" t="s">
        <v>78</v>
      </c>
      <c r="B41" s="44" t="n">
        <v>97645</v>
      </c>
      <c r="C41" s="61" t="s">
        <v>41</v>
      </c>
      <c r="D41" s="45" t="s">
        <v>42</v>
      </c>
      <c r="E41" s="44" t="s">
        <v>32</v>
      </c>
      <c r="F41" s="46" t="n">
        <f aca="false">ROUND(4.4*1.5,2)</f>
        <v>6.6</v>
      </c>
      <c r="G41" s="47" t="n">
        <v>30.67</v>
      </c>
      <c r="H41" s="63" t="n">
        <f aca="false">ROUND(F41*G41,2)</f>
        <v>202.42</v>
      </c>
      <c r="I41" s="47" t="n">
        <f aca="false">ROUND(H41*1.2606,2)</f>
        <v>255.17</v>
      </c>
    </row>
    <row r="42" s="3" customFormat="true" ht="24.75" hidden="false" customHeight="true" outlineLevel="0" collapsed="false">
      <c r="A42" s="37" t="s">
        <v>79</v>
      </c>
      <c r="B42" s="37" t="s">
        <v>20</v>
      </c>
      <c r="C42" s="37" t="s">
        <v>21</v>
      </c>
      <c r="D42" s="38" t="s">
        <v>44</v>
      </c>
      <c r="E42" s="37" t="s">
        <v>23</v>
      </c>
      <c r="F42" s="65" t="s">
        <v>24</v>
      </c>
      <c r="G42" s="39" t="s">
        <v>13</v>
      </c>
      <c r="H42" s="40" t="s">
        <v>25</v>
      </c>
      <c r="I42" s="41" t="s">
        <v>25</v>
      </c>
    </row>
    <row r="43" s="3" customFormat="true" ht="24.75" hidden="false" customHeight="true" outlineLevel="0" collapsed="false">
      <c r="A43" s="44" t="s">
        <v>80</v>
      </c>
      <c r="B43" s="44" t="s">
        <v>46</v>
      </c>
      <c r="C43" s="61" t="s">
        <v>30</v>
      </c>
      <c r="D43" s="45" t="s">
        <v>47</v>
      </c>
      <c r="E43" s="44" t="s">
        <v>32</v>
      </c>
      <c r="F43" s="46" t="n">
        <f aca="false">ROUND((4.4-2)*1.5,2)</f>
        <v>3.6</v>
      </c>
      <c r="G43" s="47" t="n">
        <v>96.59</v>
      </c>
      <c r="H43" s="63" t="n">
        <f aca="false">ROUND(F43*G43,2)</f>
        <v>347.72</v>
      </c>
      <c r="I43" s="47" t="n">
        <f aca="false">ROUND(H43*1.2606,2)</f>
        <v>438.34</v>
      </c>
    </row>
    <row r="44" s="3" customFormat="true" ht="27" hidden="false" customHeight="true" outlineLevel="0" collapsed="false">
      <c r="A44" s="44" t="s">
        <v>81</v>
      </c>
      <c r="B44" s="44" t="s">
        <v>49</v>
      </c>
      <c r="C44" s="61" t="s">
        <v>30</v>
      </c>
      <c r="D44" s="45" t="s">
        <v>50</v>
      </c>
      <c r="E44" s="44" t="s">
        <v>51</v>
      </c>
      <c r="F44" s="46" t="n">
        <f aca="false">ROUND((2/2.5+2)*0.3*0.1*2,2)</f>
        <v>0.17</v>
      </c>
      <c r="G44" s="47" t="n">
        <v>1820.86</v>
      </c>
      <c r="H44" s="63" t="n">
        <f aca="false">ROUND(F44*G44,2)</f>
        <v>309.55</v>
      </c>
      <c r="I44" s="47" t="n">
        <f aca="false">ROUND(H44*1.2606,2)</f>
        <v>390.22</v>
      </c>
    </row>
    <row r="45" s="3" customFormat="true" ht="24.75" hidden="false" customHeight="true" outlineLevel="0" collapsed="false">
      <c r="A45" s="44" t="s">
        <v>82</v>
      </c>
      <c r="B45" s="44" t="s">
        <v>53</v>
      </c>
      <c r="C45" s="44" t="s">
        <v>30</v>
      </c>
      <c r="D45" s="45" t="s">
        <v>54</v>
      </c>
      <c r="E45" s="44" t="s">
        <v>32</v>
      </c>
      <c r="F45" s="46" t="n">
        <f aca="false">ROUND((1.2+0.3+1.2)*1.5*2,2)+ROUND(2*0.3*2,2)+ROUND(2.8*0.1*4,2)</f>
        <v>10.42</v>
      </c>
      <c r="G45" s="47" t="n">
        <v>9.37</v>
      </c>
      <c r="H45" s="63" t="n">
        <f aca="false">ROUND(F45*G45,2)</f>
        <v>97.64</v>
      </c>
      <c r="I45" s="47" t="n">
        <f aca="false">ROUND(H45*1.2606,2)</f>
        <v>123.08</v>
      </c>
    </row>
    <row r="46" s="3" customFormat="true" ht="24.75" hidden="false" customHeight="true" outlineLevel="0" collapsed="false">
      <c r="A46" s="44" t="s">
        <v>83</v>
      </c>
      <c r="B46" s="44" t="s">
        <v>56</v>
      </c>
      <c r="C46" s="44" t="s">
        <v>30</v>
      </c>
      <c r="D46" s="45" t="s">
        <v>57</v>
      </c>
      <c r="E46" s="44" t="s">
        <v>32</v>
      </c>
      <c r="F46" s="46" t="n">
        <f aca="false">ROUND((1.2+0.3+1.2)*1.5*2,2)+ROUND(2*0.3*2,2)+ROUND(2.8*0.1*4,2)</f>
        <v>10.42</v>
      </c>
      <c r="G46" s="47" t="n">
        <v>23.11</v>
      </c>
      <c r="H46" s="63" t="n">
        <f aca="false">ROUND(F46*G46,2)</f>
        <v>240.81</v>
      </c>
      <c r="I46" s="47" t="n">
        <f aca="false">ROUND(H46*1.2606,2)</f>
        <v>303.57</v>
      </c>
    </row>
    <row r="47" s="3" customFormat="true" ht="24.75" hidden="false" customHeight="true" outlineLevel="0" collapsed="false">
      <c r="A47" s="44" t="s">
        <v>84</v>
      </c>
      <c r="B47" s="44" t="s">
        <v>59</v>
      </c>
      <c r="C47" s="44" t="s">
        <v>30</v>
      </c>
      <c r="D47" s="45" t="s">
        <v>60</v>
      </c>
      <c r="E47" s="44" t="s">
        <v>32</v>
      </c>
      <c r="F47" s="46" t="n">
        <f aca="false">ROUND((1.2+0.3+1.2)*1.5*2,2)+ROUND(2*0.3*2,2)+ROUND(2.8*0.1*4,2)</f>
        <v>10.42</v>
      </c>
      <c r="G47" s="47" t="n">
        <v>13.32</v>
      </c>
      <c r="H47" s="63" t="n">
        <f aca="false">ROUND(F47*G47,2)</f>
        <v>138.79</v>
      </c>
      <c r="I47" s="47" t="n">
        <f aca="false">ROUND(H47*1.2606,2)</f>
        <v>174.96</v>
      </c>
    </row>
    <row r="48" s="3" customFormat="true" ht="24.75" hidden="false" customHeight="true" outlineLevel="0" collapsed="false">
      <c r="A48" s="37" t="s">
        <v>85</v>
      </c>
      <c r="B48" s="37" t="s">
        <v>20</v>
      </c>
      <c r="C48" s="37" t="s">
        <v>21</v>
      </c>
      <c r="D48" s="38" t="s">
        <v>62</v>
      </c>
      <c r="E48" s="37" t="s">
        <v>23</v>
      </c>
      <c r="F48" s="37" t="s">
        <v>24</v>
      </c>
      <c r="G48" s="39" t="s">
        <v>13</v>
      </c>
      <c r="H48" s="40" t="s">
        <v>25</v>
      </c>
      <c r="I48" s="41" t="s">
        <v>25</v>
      </c>
    </row>
    <row r="49" s="3" customFormat="true" ht="57" hidden="false" customHeight="true" outlineLevel="0" collapsed="false">
      <c r="A49" s="44" t="s">
        <v>86</v>
      </c>
      <c r="B49" s="44" t="n">
        <v>1</v>
      </c>
      <c r="C49" s="61" t="s">
        <v>64</v>
      </c>
      <c r="D49" s="45" t="str">
        <f aca="false">Composição!C13</f>
        <v>Janela de correr, em aluminio perfil 25, 100 x 200 cm (a x l), 4 fls, sem bandeira, acabamento branco ou brilhante, batente de 6 a 7 cm, com vidro 4 mm, sem guarnicao/alizar - fornecimento e instalação</v>
      </c>
      <c r="E49" s="44" t="s">
        <v>32</v>
      </c>
      <c r="F49" s="46" t="n">
        <f aca="false">ROUND(2*1.5,2)</f>
        <v>3</v>
      </c>
      <c r="G49" s="47" t="n">
        <f aca="false">Composição!G20</f>
        <v>745.4</v>
      </c>
      <c r="H49" s="63" t="n">
        <f aca="false">ROUND(F49*G49,2)</f>
        <v>2236.2</v>
      </c>
      <c r="I49" s="47" t="n">
        <f aca="false">ROUND(H49*1.2606,2)</f>
        <v>2818.95</v>
      </c>
    </row>
    <row r="50" s="3" customFormat="true" ht="24.75" hidden="false" customHeight="true" outlineLevel="0" collapsed="false">
      <c r="A50" s="37" t="s">
        <v>87</v>
      </c>
      <c r="B50" s="37" t="s">
        <v>20</v>
      </c>
      <c r="C50" s="37" t="s">
        <v>21</v>
      </c>
      <c r="D50" s="38" t="s">
        <v>66</v>
      </c>
      <c r="E50" s="37" t="s">
        <v>23</v>
      </c>
      <c r="F50" s="37" t="s">
        <v>24</v>
      </c>
      <c r="G50" s="39" t="s">
        <v>13</v>
      </c>
      <c r="H50" s="40" t="s">
        <v>25</v>
      </c>
      <c r="I50" s="41" t="s">
        <v>25</v>
      </c>
    </row>
    <row r="51" s="3" customFormat="true" ht="24.75" hidden="false" customHeight="true" outlineLevel="0" collapsed="false">
      <c r="A51" s="44" t="s">
        <v>88</v>
      </c>
      <c r="B51" s="44" t="s">
        <v>68</v>
      </c>
      <c r="C51" s="44" t="s">
        <v>30</v>
      </c>
      <c r="D51" s="45" t="s">
        <v>69</v>
      </c>
      <c r="E51" s="44" t="s">
        <v>32</v>
      </c>
      <c r="F51" s="46" t="n">
        <f aca="false">ROUND((1.2+0.3+1.2)*1.5*2,2)+ROUND(2*0.3*2,2)+ROUND(2.8*0.1*4,2)</f>
        <v>10.42</v>
      </c>
      <c r="G51" s="47" t="n">
        <v>17.68</v>
      </c>
      <c r="H51" s="63" t="n">
        <f aca="false">ROUND(F51*G51,2)</f>
        <v>184.23</v>
      </c>
      <c r="I51" s="47" t="n">
        <f aca="false">ROUND(H51*1.2606,2)</f>
        <v>232.24</v>
      </c>
    </row>
    <row r="52" s="3" customFormat="true" ht="24.75" hidden="false" customHeight="true" outlineLevel="0" collapsed="false">
      <c r="A52" s="44" t="s">
        <v>89</v>
      </c>
      <c r="B52" s="44" t="n">
        <v>88485</v>
      </c>
      <c r="C52" s="44" t="s">
        <v>41</v>
      </c>
      <c r="D52" s="45" t="s">
        <v>71</v>
      </c>
      <c r="E52" s="44" t="s">
        <v>32</v>
      </c>
      <c r="F52" s="46" t="n">
        <f aca="false">ROUND((1.2+0.3+1.2)*1.5*2,2)+ROUND(2*0.3*2,2)+ROUND(2.8*0.1*4,2)</f>
        <v>10.42</v>
      </c>
      <c r="G52" s="47" t="n">
        <v>4.9</v>
      </c>
      <c r="H52" s="63" t="n">
        <f aca="false">ROUND(F52*G52,2)</f>
        <v>51.06</v>
      </c>
      <c r="I52" s="47" t="n">
        <f aca="false">ROUND(H52*1.2606,2)</f>
        <v>64.37</v>
      </c>
    </row>
    <row r="53" s="3" customFormat="true" ht="24.75" hidden="false" customHeight="true" outlineLevel="0" collapsed="false">
      <c r="A53" s="44" t="s">
        <v>90</v>
      </c>
      <c r="B53" s="68" t="n">
        <v>88489</v>
      </c>
      <c r="C53" s="61" t="s">
        <v>41</v>
      </c>
      <c r="D53" s="45" t="s">
        <v>73</v>
      </c>
      <c r="E53" s="44" t="s">
        <v>32</v>
      </c>
      <c r="F53" s="46" t="n">
        <f aca="false">ROUND((1.2+0.3+1.2)*1.5*2,2)+ROUND(2*0.3*2,2)+ROUND(2.8*0.1*4,2)</f>
        <v>10.42</v>
      </c>
      <c r="G53" s="47" t="n">
        <v>14.41</v>
      </c>
      <c r="H53" s="63" t="n">
        <f aca="false">ROUND(F53*G53,2)</f>
        <v>150.15</v>
      </c>
      <c r="I53" s="47" t="n">
        <f aca="false">ROUND(H53*1.2606,2)</f>
        <v>189.28</v>
      </c>
    </row>
    <row r="54" s="3" customFormat="true" ht="24.75" hidden="false" customHeight="true" outlineLevel="0" collapsed="false">
      <c r="A54" s="50" t="s">
        <v>91</v>
      </c>
      <c r="B54" s="50"/>
      <c r="C54" s="50"/>
      <c r="D54" s="50"/>
      <c r="E54" s="50"/>
      <c r="F54" s="50"/>
      <c r="G54" s="50"/>
      <c r="H54" s="69" t="n">
        <f aca="false">SUM(H41:H53)</f>
        <v>3958.57</v>
      </c>
      <c r="I54" s="51" t="n">
        <f aca="false">SUM(I41:I53)</f>
        <v>4990.18</v>
      </c>
    </row>
    <row r="55" s="3" customFormat="true" ht="15" hidden="false" customHeight="true" outlineLevel="0" collapsed="false">
      <c r="A55" s="5"/>
      <c r="B55" s="5"/>
      <c r="C55" s="5"/>
      <c r="D55" s="5"/>
      <c r="E55" s="5"/>
      <c r="F55" s="5"/>
      <c r="G55" s="5"/>
      <c r="H55" s="5"/>
      <c r="I55" s="53"/>
    </row>
    <row r="56" s="3" customFormat="true" ht="24.75" hidden="false" customHeight="true" outlineLevel="0" collapsed="false">
      <c r="A56" s="33" t="s">
        <v>92</v>
      </c>
      <c r="B56" s="33"/>
      <c r="C56" s="33"/>
      <c r="D56" s="33"/>
      <c r="E56" s="33"/>
      <c r="F56" s="33"/>
      <c r="G56" s="33"/>
      <c r="H56" s="33"/>
      <c r="I56" s="33"/>
    </row>
    <row r="57" s="3" customFormat="true" ht="24.75" hidden="false" customHeight="true" outlineLevel="0" collapsed="false">
      <c r="A57" s="37" t="s">
        <v>93</v>
      </c>
      <c r="B57" s="37" t="s">
        <v>20</v>
      </c>
      <c r="C57" s="37" t="s">
        <v>21</v>
      </c>
      <c r="D57" s="38" t="s">
        <v>94</v>
      </c>
      <c r="E57" s="37" t="s">
        <v>23</v>
      </c>
      <c r="F57" s="37" t="s">
        <v>24</v>
      </c>
      <c r="G57" s="39" t="s">
        <v>13</v>
      </c>
      <c r="H57" s="40" t="s">
        <v>25</v>
      </c>
      <c r="I57" s="41" t="s">
        <v>25</v>
      </c>
    </row>
    <row r="58" s="3" customFormat="true" ht="24.75" hidden="false" customHeight="true" outlineLevel="0" collapsed="false">
      <c r="A58" s="44" t="s">
        <v>95</v>
      </c>
      <c r="B58" s="44" t="s">
        <v>38</v>
      </c>
      <c r="C58" s="61" t="s">
        <v>30</v>
      </c>
      <c r="D58" s="45" t="s">
        <v>39</v>
      </c>
      <c r="E58" s="44" t="s">
        <v>32</v>
      </c>
      <c r="F58" s="46" t="n">
        <f aca="false">ROUND(4.72*3.1,2)</f>
        <v>14.63</v>
      </c>
      <c r="G58" s="47" t="n">
        <v>32.33</v>
      </c>
      <c r="H58" s="47" t="n">
        <f aca="false">ROUND(F58*G58,2)</f>
        <v>472.99</v>
      </c>
      <c r="I58" s="47" t="n">
        <f aca="false">ROUND(H58*1.2606,2)</f>
        <v>596.25</v>
      </c>
    </row>
    <row r="59" s="3" customFormat="true" ht="24.75" hidden="false" customHeight="true" outlineLevel="0" collapsed="false">
      <c r="A59" s="44" t="s">
        <v>96</v>
      </c>
      <c r="B59" s="44" t="s">
        <v>97</v>
      </c>
      <c r="C59" s="44" t="s">
        <v>30</v>
      </c>
      <c r="D59" s="45" t="s">
        <v>98</v>
      </c>
      <c r="E59" s="44" t="s">
        <v>99</v>
      </c>
      <c r="F59" s="46" t="n">
        <v>1</v>
      </c>
      <c r="G59" s="47" t="n">
        <v>22.66</v>
      </c>
      <c r="H59" s="47" t="n">
        <f aca="false">ROUND(F59*G59,2)</f>
        <v>22.66</v>
      </c>
      <c r="I59" s="47" t="n">
        <f aca="false">ROUND(H59*1.2606,2)</f>
        <v>28.57</v>
      </c>
    </row>
    <row r="60" s="3" customFormat="true" ht="24.75" hidden="false" customHeight="true" outlineLevel="0" collapsed="false">
      <c r="A60" s="37" t="s">
        <v>100</v>
      </c>
      <c r="B60" s="37" t="s">
        <v>20</v>
      </c>
      <c r="C60" s="37" t="s">
        <v>21</v>
      </c>
      <c r="D60" s="38" t="s">
        <v>101</v>
      </c>
      <c r="E60" s="37" t="s">
        <v>23</v>
      </c>
      <c r="F60" s="37" t="s">
        <v>24</v>
      </c>
      <c r="G60" s="39" t="s">
        <v>13</v>
      </c>
      <c r="H60" s="40" t="s">
        <v>25</v>
      </c>
      <c r="I60" s="41" t="s">
        <v>25</v>
      </c>
    </row>
    <row r="61" s="3" customFormat="true" ht="24.75" hidden="false" customHeight="true" outlineLevel="0" collapsed="false">
      <c r="A61" s="44" t="s">
        <v>102</v>
      </c>
      <c r="B61" s="44" t="s">
        <v>103</v>
      </c>
      <c r="C61" s="61" t="s">
        <v>30</v>
      </c>
      <c r="D61" s="45" t="s">
        <v>104</v>
      </c>
      <c r="E61" s="44" t="s">
        <v>32</v>
      </c>
      <c r="F61" s="46" t="n">
        <f aca="false">ROUND(2.1*0.8,2)</f>
        <v>1.68</v>
      </c>
      <c r="G61" s="47" t="n">
        <v>72.29</v>
      </c>
      <c r="H61" s="63" t="n">
        <f aca="false">ROUND(F61*G61,2)</f>
        <v>121.45</v>
      </c>
      <c r="I61" s="47" t="n">
        <f aca="false">ROUND(H61*1.2606,2)</f>
        <v>153.1</v>
      </c>
    </row>
    <row r="62" s="3" customFormat="true" ht="24.75" hidden="false" customHeight="true" outlineLevel="0" collapsed="false">
      <c r="A62" s="44" t="s">
        <v>105</v>
      </c>
      <c r="B62" s="44" t="s">
        <v>53</v>
      </c>
      <c r="C62" s="44" t="s">
        <v>30</v>
      </c>
      <c r="D62" s="45" t="s">
        <v>54</v>
      </c>
      <c r="E62" s="44" t="s">
        <v>32</v>
      </c>
      <c r="F62" s="46" t="n">
        <f aca="false">ROUND(2.1*0.8*2,2)</f>
        <v>3.36</v>
      </c>
      <c r="G62" s="47" t="n">
        <v>9.37</v>
      </c>
      <c r="H62" s="63" t="n">
        <f aca="false">ROUND(F62*G62,2)</f>
        <v>31.48</v>
      </c>
      <c r="I62" s="47" t="n">
        <f aca="false">ROUND(H62*1.2606,2)</f>
        <v>39.68</v>
      </c>
    </row>
    <row r="63" s="3" customFormat="true" ht="24.75" hidden="false" customHeight="true" outlineLevel="0" collapsed="false">
      <c r="A63" s="44" t="s">
        <v>106</v>
      </c>
      <c r="B63" s="44" t="s">
        <v>56</v>
      </c>
      <c r="C63" s="44" t="s">
        <v>30</v>
      </c>
      <c r="D63" s="45" t="s">
        <v>57</v>
      </c>
      <c r="E63" s="44" t="s">
        <v>32</v>
      </c>
      <c r="F63" s="46" t="n">
        <f aca="false">ROUND(2.1*0.8*2,2)</f>
        <v>3.36</v>
      </c>
      <c r="G63" s="47" t="n">
        <v>23.11</v>
      </c>
      <c r="H63" s="63" t="n">
        <f aca="false">ROUND(F63*G63,2)</f>
        <v>77.65</v>
      </c>
      <c r="I63" s="47" t="n">
        <f aca="false">ROUND(H63*1.2606,2)</f>
        <v>97.89</v>
      </c>
    </row>
    <row r="64" s="3" customFormat="true" ht="24.75" hidden="false" customHeight="true" outlineLevel="0" collapsed="false">
      <c r="A64" s="44" t="s">
        <v>107</v>
      </c>
      <c r="B64" s="44" t="s">
        <v>59</v>
      </c>
      <c r="C64" s="44" t="s">
        <v>30</v>
      </c>
      <c r="D64" s="45" t="s">
        <v>60</v>
      </c>
      <c r="E64" s="44" t="s">
        <v>32</v>
      </c>
      <c r="F64" s="46" t="n">
        <f aca="false">ROUND(2.1*0.8*2,2)</f>
        <v>3.36</v>
      </c>
      <c r="G64" s="47" t="n">
        <v>13.32</v>
      </c>
      <c r="H64" s="63" t="n">
        <f aca="false">ROUND(F64*G64,2)</f>
        <v>44.76</v>
      </c>
      <c r="I64" s="47" t="n">
        <f aca="false">ROUND(H64*1.2606,2)</f>
        <v>56.42</v>
      </c>
    </row>
    <row r="65" s="3" customFormat="true" ht="24.75" hidden="false" customHeight="true" outlineLevel="0" collapsed="false">
      <c r="A65" s="37" t="s">
        <v>108</v>
      </c>
      <c r="B65" s="37" t="s">
        <v>20</v>
      </c>
      <c r="C65" s="37" t="s">
        <v>21</v>
      </c>
      <c r="D65" s="38" t="s">
        <v>66</v>
      </c>
      <c r="E65" s="37" t="s">
        <v>23</v>
      </c>
      <c r="F65" s="37" t="s">
        <v>24</v>
      </c>
      <c r="G65" s="39" t="s">
        <v>13</v>
      </c>
      <c r="H65" s="40" t="s">
        <v>25</v>
      </c>
      <c r="I65" s="41" t="s">
        <v>25</v>
      </c>
    </row>
    <row r="66" s="3" customFormat="true" ht="24.75" hidden="false" customHeight="true" outlineLevel="0" collapsed="false">
      <c r="A66" s="44" t="s">
        <v>109</v>
      </c>
      <c r="B66" s="44" t="s">
        <v>110</v>
      </c>
      <c r="C66" s="44" t="s">
        <v>30</v>
      </c>
      <c r="D66" s="45" t="s">
        <v>111</v>
      </c>
      <c r="E66" s="44" t="s">
        <v>32</v>
      </c>
      <c r="F66" s="46" t="n">
        <f aca="false">ROUND(2.1*0.8*2,2)</f>
        <v>3.36</v>
      </c>
      <c r="G66" s="47" t="n">
        <v>15.11</v>
      </c>
      <c r="H66" s="63" t="n">
        <f aca="false">ROUND(F66*G66,2)</f>
        <v>50.77</v>
      </c>
      <c r="I66" s="47" t="n">
        <f aca="false">ROUND(H66*1.2606,2)</f>
        <v>64</v>
      </c>
    </row>
    <row r="67" s="3" customFormat="true" ht="24.75" hidden="false" customHeight="true" outlineLevel="0" collapsed="false">
      <c r="A67" s="44" t="s">
        <v>112</v>
      </c>
      <c r="B67" s="44" t="n">
        <v>88485</v>
      </c>
      <c r="C67" s="44" t="s">
        <v>41</v>
      </c>
      <c r="D67" s="45" t="s">
        <v>71</v>
      </c>
      <c r="E67" s="44" t="s">
        <v>32</v>
      </c>
      <c r="F67" s="46" t="n">
        <f aca="false">ROUND(2.1*0.8*2,2)</f>
        <v>3.36</v>
      </c>
      <c r="G67" s="47" t="n">
        <v>4.9</v>
      </c>
      <c r="H67" s="63" t="n">
        <f aca="false">ROUND(F67*G67,2)</f>
        <v>16.46</v>
      </c>
      <c r="I67" s="47" t="n">
        <f aca="false">ROUND(H67*1.2606,2)</f>
        <v>20.75</v>
      </c>
    </row>
    <row r="68" s="3" customFormat="true" ht="24.75" hidden="false" customHeight="true" outlineLevel="0" collapsed="false">
      <c r="A68" s="44" t="s">
        <v>113</v>
      </c>
      <c r="B68" s="68" t="n">
        <v>88489</v>
      </c>
      <c r="C68" s="61" t="s">
        <v>41</v>
      </c>
      <c r="D68" s="45" t="s">
        <v>73</v>
      </c>
      <c r="E68" s="44" t="s">
        <v>32</v>
      </c>
      <c r="F68" s="46" t="n">
        <f aca="false">ROUND(2.1*0.8*2,2)</f>
        <v>3.36</v>
      </c>
      <c r="G68" s="47" t="n">
        <v>14.41</v>
      </c>
      <c r="H68" s="63" t="n">
        <f aca="false">ROUND(F68*G68,2)</f>
        <v>48.42</v>
      </c>
      <c r="I68" s="47" t="n">
        <f aca="false">ROUND(H68*1.2606,2)</f>
        <v>61.04</v>
      </c>
    </row>
    <row r="69" s="3" customFormat="true" ht="24.75" hidden="false" customHeight="true" outlineLevel="0" collapsed="false">
      <c r="A69" s="50" t="s">
        <v>114</v>
      </c>
      <c r="B69" s="50"/>
      <c r="C69" s="50"/>
      <c r="D69" s="50"/>
      <c r="E69" s="50"/>
      <c r="F69" s="50"/>
      <c r="G69" s="50"/>
      <c r="H69" s="69" t="n">
        <f aca="false">SUM(H58:H68)</f>
        <v>886.64</v>
      </c>
      <c r="I69" s="51" t="n">
        <f aca="false">SUM(I58:I68)</f>
        <v>1117.7</v>
      </c>
    </row>
    <row r="70" s="57" customFormat="true" ht="12" hidden="false" customHeight="true" outlineLevel="0" collapsed="false">
      <c r="A70" s="5"/>
      <c r="B70" s="5"/>
      <c r="C70" s="5"/>
      <c r="D70" s="5"/>
      <c r="E70" s="5"/>
      <c r="F70" s="5"/>
      <c r="G70" s="5"/>
      <c r="H70" s="5"/>
      <c r="I70" s="53"/>
      <c r="J70" s="54"/>
      <c r="K70" s="55" t="e">
        <f aca="false">SUM(#REF!)</f>
        <v>#REF!</v>
      </c>
      <c r="L70" s="56" t="e">
        <f aca="false">(SUM(#REF!)/$I$159)</f>
        <v>#REF!</v>
      </c>
      <c r="M70" s="70" t="e">
        <f aca="false">SUM(#REF!)</f>
        <v>#REF!</v>
      </c>
      <c r="N70" s="71" t="e">
        <f aca="false">(SUM(#REF!)/$I$159)</f>
        <v>#REF!</v>
      </c>
      <c r="O70" s="70" t="e">
        <f aca="false">SUM(#REF!)</f>
        <v>#REF!</v>
      </c>
      <c r="P70" s="71" t="e">
        <f aca="false">(SUM(#REF!)/$I$159)</f>
        <v>#REF!</v>
      </c>
      <c r="Q70" s="70" t="e">
        <f aca="false">SUM(#REF!)</f>
        <v>#REF!</v>
      </c>
      <c r="R70" s="71" t="e">
        <f aca="false">(SUM(#REF!)/$I$159)</f>
        <v>#REF!</v>
      </c>
      <c r="S70" s="70" t="e">
        <f aca="false">SUM(#REF!)</f>
        <v>#REF!</v>
      </c>
      <c r="T70" s="71" t="e">
        <f aca="false">(SUM(#REF!)/$I$159)</f>
        <v>#REF!</v>
      </c>
    </row>
    <row r="71" s="5" customFormat="true" ht="24.75" hidden="false" customHeight="true" outlineLevel="0" collapsed="false">
      <c r="A71" s="33" t="s">
        <v>115</v>
      </c>
      <c r="B71" s="33"/>
      <c r="C71" s="33"/>
      <c r="D71" s="33"/>
      <c r="E71" s="33"/>
      <c r="F71" s="33"/>
      <c r="G71" s="33"/>
      <c r="H71" s="33"/>
      <c r="I71" s="33"/>
      <c r="K71" s="48"/>
      <c r="L71" s="52"/>
      <c r="M71" s="72"/>
      <c r="N71" s="73"/>
      <c r="O71" s="74"/>
      <c r="P71" s="75"/>
      <c r="Q71" s="74"/>
      <c r="R71" s="75"/>
      <c r="S71" s="74"/>
      <c r="T71" s="76"/>
    </row>
    <row r="72" customFormat="false" ht="24.75" hidden="false" customHeight="true" outlineLevel="0" collapsed="false">
      <c r="A72" s="37" t="s">
        <v>116</v>
      </c>
      <c r="B72" s="37" t="s">
        <v>20</v>
      </c>
      <c r="C72" s="37" t="s">
        <v>21</v>
      </c>
      <c r="D72" s="38" t="s">
        <v>117</v>
      </c>
      <c r="E72" s="37" t="s">
        <v>23</v>
      </c>
      <c r="F72" s="37" t="s">
        <v>24</v>
      </c>
      <c r="G72" s="39" t="s">
        <v>13</v>
      </c>
      <c r="H72" s="40" t="s">
        <v>25</v>
      </c>
      <c r="I72" s="41" t="s">
        <v>25</v>
      </c>
      <c r="K72" s="34" t="s">
        <v>18</v>
      </c>
      <c r="L72" s="34"/>
      <c r="M72" s="34" t="s">
        <v>18</v>
      </c>
      <c r="N72" s="34"/>
      <c r="O72" s="34" t="s">
        <v>18</v>
      </c>
      <c r="P72" s="34"/>
      <c r="Q72" s="34" t="s">
        <v>18</v>
      </c>
      <c r="R72" s="34"/>
      <c r="S72" s="34" t="s">
        <v>18</v>
      </c>
      <c r="T72" s="34"/>
    </row>
    <row r="73" customFormat="false" ht="24.75" hidden="false" customHeight="true" outlineLevel="0" collapsed="false">
      <c r="A73" s="44" t="s">
        <v>118</v>
      </c>
      <c r="B73" s="44" t="s">
        <v>119</v>
      </c>
      <c r="C73" s="44" t="s">
        <v>30</v>
      </c>
      <c r="D73" s="45" t="s">
        <v>120</v>
      </c>
      <c r="E73" s="44" t="s">
        <v>32</v>
      </c>
      <c r="F73" s="46" t="n">
        <f aca="false">ROUND(2.1*0.8,2)+ROUND(2.1*1,2)</f>
        <v>3.78</v>
      </c>
      <c r="G73" s="47" t="n">
        <v>31.72</v>
      </c>
      <c r="H73" s="63" t="n">
        <f aca="false">ROUND(F73*G73,2)</f>
        <v>119.9</v>
      </c>
      <c r="I73" s="47" t="n">
        <f aca="false">ROUND(H73*1.2606,2)</f>
        <v>151.15</v>
      </c>
      <c r="K73" s="62" t="s">
        <v>26</v>
      </c>
      <c r="L73" s="62" t="s">
        <v>27</v>
      </c>
      <c r="M73" s="62" t="s">
        <v>26</v>
      </c>
      <c r="N73" s="62" t="s">
        <v>27</v>
      </c>
      <c r="O73" s="62" t="s">
        <v>26</v>
      </c>
      <c r="P73" s="62" t="s">
        <v>27</v>
      </c>
      <c r="Q73" s="62" t="s">
        <v>26</v>
      </c>
      <c r="R73" s="62" t="s">
        <v>27</v>
      </c>
      <c r="S73" s="62" t="s">
        <v>26</v>
      </c>
      <c r="T73" s="62" t="s">
        <v>27</v>
      </c>
    </row>
    <row r="74" s="3" customFormat="true" ht="30" hidden="false" customHeight="true" outlineLevel="0" collapsed="false">
      <c r="A74" s="44" t="s">
        <v>121</v>
      </c>
      <c r="B74" s="44" t="n">
        <v>97645</v>
      </c>
      <c r="C74" s="61" t="s">
        <v>41</v>
      </c>
      <c r="D74" s="45" t="s">
        <v>42</v>
      </c>
      <c r="E74" s="44" t="s">
        <v>32</v>
      </c>
      <c r="F74" s="46" t="n">
        <f aca="false">ROUND(1.1*0.7,2)</f>
        <v>0.77</v>
      </c>
      <c r="G74" s="47" t="n">
        <v>30.67</v>
      </c>
      <c r="H74" s="63" t="n">
        <f aca="false">ROUND(F74*G74,2)</f>
        <v>23.62</v>
      </c>
      <c r="I74" s="47" t="n">
        <f aca="false">ROUND(H74*1.2606,2)</f>
        <v>29.78</v>
      </c>
    </row>
    <row r="75" s="3" customFormat="true" ht="30" hidden="false" customHeight="true" outlineLevel="0" collapsed="false">
      <c r="A75" s="44" t="s">
        <v>122</v>
      </c>
      <c r="B75" s="44" t="s">
        <v>123</v>
      </c>
      <c r="C75" s="44" t="s">
        <v>30</v>
      </c>
      <c r="D75" s="45" t="s">
        <v>124</v>
      </c>
      <c r="E75" s="44" t="s">
        <v>51</v>
      </c>
      <c r="F75" s="46" t="n">
        <f aca="false">ROUND(((3.23*3.4)-(2.1*0.8)-(1.1*0.7))*0.15,2)+ROUND(2.4*0.2*0.15,2)</f>
        <v>1.35</v>
      </c>
      <c r="G75" s="47" t="n">
        <v>81.76</v>
      </c>
      <c r="H75" s="63" t="n">
        <f aca="false">ROUND(F75*G75,2)</f>
        <v>110.38</v>
      </c>
      <c r="I75" s="47" t="n">
        <f aca="false">ROUND(H75*1.2606,2)</f>
        <v>139.15</v>
      </c>
    </row>
    <row r="76" s="3" customFormat="true" ht="30" hidden="false" customHeight="true" outlineLevel="0" collapsed="false">
      <c r="A76" s="44" t="s">
        <v>125</v>
      </c>
      <c r="B76" s="44" t="s">
        <v>126</v>
      </c>
      <c r="C76" s="44" t="s">
        <v>30</v>
      </c>
      <c r="D76" s="45" t="s">
        <v>127</v>
      </c>
      <c r="E76" s="44" t="s">
        <v>51</v>
      </c>
      <c r="F76" s="46" t="n">
        <f aca="false">ROUND((5.02+1.26)*0.05*0.15,2)</f>
        <v>0.05</v>
      </c>
      <c r="G76" s="47" t="n">
        <v>224.84</v>
      </c>
      <c r="H76" s="63" t="n">
        <f aca="false">ROUND(F76*G76,2)</f>
        <v>11.24</v>
      </c>
      <c r="I76" s="47" t="n">
        <f aca="false">ROUND(H76*1.2606,2)</f>
        <v>14.17</v>
      </c>
    </row>
    <row r="77" customFormat="false" ht="24.75" hidden="false" customHeight="true" outlineLevel="0" collapsed="false">
      <c r="A77" s="37" t="s">
        <v>128</v>
      </c>
      <c r="B77" s="37" t="s">
        <v>20</v>
      </c>
      <c r="C77" s="37" t="s">
        <v>21</v>
      </c>
      <c r="D77" s="38" t="s">
        <v>129</v>
      </c>
      <c r="E77" s="37" t="s">
        <v>23</v>
      </c>
      <c r="F77" s="37" t="s">
        <v>24</v>
      </c>
      <c r="G77" s="39" t="s">
        <v>13</v>
      </c>
      <c r="H77" s="40" t="s">
        <v>25</v>
      </c>
      <c r="I77" s="41" t="s">
        <v>25</v>
      </c>
      <c r="K77" s="34" t="s">
        <v>18</v>
      </c>
      <c r="L77" s="34"/>
      <c r="M77" s="34" t="s">
        <v>18</v>
      </c>
      <c r="N77" s="34"/>
      <c r="O77" s="34" t="s">
        <v>18</v>
      </c>
      <c r="P77" s="34"/>
      <c r="Q77" s="34" t="s">
        <v>18</v>
      </c>
      <c r="R77" s="34"/>
      <c r="S77" s="34" t="s">
        <v>18</v>
      </c>
      <c r="T77" s="34"/>
    </row>
    <row r="78" s="3" customFormat="true" ht="30" hidden="false" customHeight="true" outlineLevel="0" collapsed="false">
      <c r="A78" s="44" t="s">
        <v>130</v>
      </c>
      <c r="B78" s="44" t="s">
        <v>131</v>
      </c>
      <c r="C78" s="44" t="s">
        <v>30</v>
      </c>
      <c r="D78" s="45" t="s">
        <v>132</v>
      </c>
      <c r="E78" s="44" t="s">
        <v>133</v>
      </c>
      <c r="F78" s="46" t="n">
        <f aca="false">ROUND(4*2,2)</f>
        <v>8</v>
      </c>
      <c r="G78" s="47" t="n">
        <v>66.57</v>
      </c>
      <c r="H78" s="63" t="n">
        <f aca="false">ROUND(F78*G78,2)</f>
        <v>532.56</v>
      </c>
      <c r="I78" s="47" t="n">
        <f aca="false">ROUND(H78*1.2606,2)</f>
        <v>671.35</v>
      </c>
    </row>
    <row r="79" s="3" customFormat="true" ht="30" hidden="false" customHeight="true" outlineLevel="0" collapsed="false">
      <c r="A79" s="44" t="s">
        <v>134</v>
      </c>
      <c r="B79" s="44" t="n">
        <v>96526</v>
      </c>
      <c r="C79" s="44" t="s">
        <v>41</v>
      </c>
      <c r="D79" s="45" t="s">
        <v>135</v>
      </c>
      <c r="E79" s="44" t="s">
        <v>51</v>
      </c>
      <c r="F79" s="46" t="n">
        <f aca="false">ROUND((5.02+1.26)*0.25*0.15,2)</f>
        <v>0.24</v>
      </c>
      <c r="G79" s="47" t="n">
        <v>249.52</v>
      </c>
      <c r="H79" s="63" t="n">
        <f aca="false">ROUND(F79*G79,2)</f>
        <v>59.88</v>
      </c>
      <c r="I79" s="47" t="n">
        <f aca="false">ROUND(H79*1.2606,2)</f>
        <v>75.48</v>
      </c>
    </row>
    <row r="80" s="3" customFormat="true" ht="30" hidden="false" customHeight="true" outlineLevel="0" collapsed="false">
      <c r="A80" s="44" t="s">
        <v>136</v>
      </c>
      <c r="B80" s="44" t="s">
        <v>137</v>
      </c>
      <c r="C80" s="44" t="s">
        <v>30</v>
      </c>
      <c r="D80" s="45" t="s">
        <v>138</v>
      </c>
      <c r="E80" s="44" t="s">
        <v>32</v>
      </c>
      <c r="F80" s="46" t="n">
        <f aca="false">ROUND((5.02+1.26)*(0.1+0.25+0.15+0.25+0.1),2)</f>
        <v>5.34</v>
      </c>
      <c r="G80" s="47" t="n">
        <v>1.49</v>
      </c>
      <c r="H80" s="63" t="n">
        <f aca="false">ROUND(F80*G80,2)</f>
        <v>7.96</v>
      </c>
      <c r="I80" s="47" t="n">
        <f aca="false">ROUND(H80*1.2606,2)</f>
        <v>10.03</v>
      </c>
    </row>
    <row r="81" s="3" customFormat="true" ht="30" hidden="false" customHeight="true" outlineLevel="0" collapsed="false">
      <c r="A81" s="44" t="s">
        <v>139</v>
      </c>
      <c r="B81" s="44" t="n">
        <v>101619</v>
      </c>
      <c r="C81" s="44" t="s">
        <v>41</v>
      </c>
      <c r="D81" s="45" t="s">
        <v>140</v>
      </c>
      <c r="E81" s="44" t="s">
        <v>51</v>
      </c>
      <c r="F81" s="46" t="n">
        <f aca="false">ROUND((5.02+1.26)*0.05*0.15,2)</f>
        <v>0.05</v>
      </c>
      <c r="G81" s="47" t="n">
        <v>284.99</v>
      </c>
      <c r="H81" s="63" t="n">
        <f aca="false">ROUND(F81*G81,2)</f>
        <v>14.25</v>
      </c>
      <c r="I81" s="47" t="n">
        <f aca="false">ROUND(H81*1.2606,2)</f>
        <v>17.96</v>
      </c>
    </row>
    <row r="82" s="3" customFormat="true" ht="30" hidden="false" customHeight="true" outlineLevel="0" collapsed="false">
      <c r="A82" s="44" t="s">
        <v>141</v>
      </c>
      <c r="B82" s="44" t="n">
        <v>96546</v>
      </c>
      <c r="C82" s="44" t="s">
        <v>41</v>
      </c>
      <c r="D82" s="45" t="s">
        <v>142</v>
      </c>
      <c r="E82" s="44" t="s">
        <v>143</v>
      </c>
      <c r="F82" s="46" t="n">
        <f aca="false">ROUND((5.02+1.26)*4*0.617,2)</f>
        <v>15.5</v>
      </c>
      <c r="G82" s="47" t="n">
        <v>14.2</v>
      </c>
      <c r="H82" s="63" t="n">
        <f aca="false">ROUND(F82*G82,2)</f>
        <v>220.1</v>
      </c>
      <c r="I82" s="47" t="n">
        <f aca="false">ROUND(H82*1.2606,2)</f>
        <v>277.46</v>
      </c>
    </row>
    <row r="83" s="3" customFormat="true" ht="30" hidden="false" customHeight="true" outlineLevel="0" collapsed="false">
      <c r="A83" s="44" t="s">
        <v>144</v>
      </c>
      <c r="B83" s="44" t="n">
        <v>96543</v>
      </c>
      <c r="C83" s="44" t="s">
        <v>41</v>
      </c>
      <c r="D83" s="45" t="s">
        <v>145</v>
      </c>
      <c r="E83" s="44" t="s">
        <v>143</v>
      </c>
      <c r="F83" s="46" t="n">
        <f aca="false">ROUND(ROUND((5.02+1.26)/0.2,0)*0.68*0.154,2)</f>
        <v>3.25</v>
      </c>
      <c r="G83" s="47" t="n">
        <v>21.19</v>
      </c>
      <c r="H83" s="63" t="n">
        <f aca="false">ROUND(F83*G83,2)</f>
        <v>68.87</v>
      </c>
      <c r="I83" s="47" t="n">
        <f aca="false">ROUND(H83*1.2606,2)</f>
        <v>86.82</v>
      </c>
    </row>
    <row r="84" s="3" customFormat="true" ht="30" hidden="false" customHeight="true" outlineLevel="0" collapsed="false">
      <c r="A84" s="44" t="s">
        <v>146</v>
      </c>
      <c r="B84" s="44" t="n">
        <v>96555</v>
      </c>
      <c r="C84" s="44" t="s">
        <v>41</v>
      </c>
      <c r="D84" s="45" t="s">
        <v>147</v>
      </c>
      <c r="E84" s="44" t="s">
        <v>51</v>
      </c>
      <c r="F84" s="46" t="n">
        <f aca="false">ROUND((5.02+1.26)*0.2*0.15,2)</f>
        <v>0.19</v>
      </c>
      <c r="G84" s="47" t="n">
        <v>667.23</v>
      </c>
      <c r="H84" s="63" t="n">
        <f aca="false">ROUND(F84*G84,2)</f>
        <v>126.77</v>
      </c>
      <c r="I84" s="47" t="n">
        <f aca="false">ROUND(H84*1.2606,2)</f>
        <v>159.81</v>
      </c>
    </row>
    <row r="85" s="3" customFormat="true" ht="30" hidden="false" customHeight="true" outlineLevel="0" collapsed="false">
      <c r="A85" s="44" t="s">
        <v>148</v>
      </c>
      <c r="B85" s="44" t="s">
        <v>149</v>
      </c>
      <c r="C85" s="44" t="s">
        <v>30</v>
      </c>
      <c r="D85" s="45" t="s">
        <v>150</v>
      </c>
      <c r="E85" s="44" t="s">
        <v>32</v>
      </c>
      <c r="F85" s="46" t="n">
        <f aca="false">ROUND((5.02+1.26)*0.15,2)</f>
        <v>0.94</v>
      </c>
      <c r="G85" s="47" t="n">
        <v>60.91</v>
      </c>
      <c r="H85" s="63" t="n">
        <f aca="false">ROUND(F85*G85,2)</f>
        <v>57.26</v>
      </c>
      <c r="I85" s="47" t="n">
        <f aca="false">ROUND(H85*1.2606,2)</f>
        <v>72.18</v>
      </c>
    </row>
    <row r="86" customFormat="false" ht="24.75" hidden="false" customHeight="true" outlineLevel="0" collapsed="false">
      <c r="A86" s="37" t="s">
        <v>151</v>
      </c>
      <c r="B86" s="37" t="s">
        <v>20</v>
      </c>
      <c r="C86" s="37" t="s">
        <v>21</v>
      </c>
      <c r="D86" s="38" t="s">
        <v>152</v>
      </c>
      <c r="E86" s="37" t="s">
        <v>23</v>
      </c>
      <c r="F86" s="37" t="s">
        <v>24</v>
      </c>
      <c r="G86" s="39" t="s">
        <v>13</v>
      </c>
      <c r="H86" s="40" t="s">
        <v>25</v>
      </c>
      <c r="I86" s="41" t="s">
        <v>25</v>
      </c>
      <c r="K86" s="34" t="s">
        <v>18</v>
      </c>
      <c r="L86" s="34"/>
      <c r="M86" s="34" t="s">
        <v>18</v>
      </c>
      <c r="N86" s="34"/>
      <c r="O86" s="34" t="s">
        <v>18</v>
      </c>
      <c r="P86" s="34"/>
      <c r="Q86" s="34" t="s">
        <v>18</v>
      </c>
      <c r="R86" s="34"/>
      <c r="S86" s="34" t="s">
        <v>18</v>
      </c>
      <c r="T86" s="34"/>
    </row>
    <row r="87" s="3" customFormat="true" ht="30" hidden="false" customHeight="true" outlineLevel="0" collapsed="false">
      <c r="A87" s="44" t="s">
        <v>153</v>
      </c>
      <c r="B87" s="44" t="s">
        <v>154</v>
      </c>
      <c r="C87" s="61" t="s">
        <v>30</v>
      </c>
      <c r="D87" s="45" t="s">
        <v>155</v>
      </c>
      <c r="E87" s="44" t="s">
        <v>32</v>
      </c>
      <c r="F87" s="46" t="n">
        <f aca="false">ROUND(4*(0.12+0.15+0.12+0.15)*4,2)</f>
        <v>8.64</v>
      </c>
      <c r="G87" s="47" t="n">
        <v>197.69</v>
      </c>
      <c r="H87" s="63" t="n">
        <f aca="false">ROUND(F87*G87,2)</f>
        <v>1708.04</v>
      </c>
      <c r="I87" s="47" t="n">
        <f aca="false">ROUND(H87*1.2606,2)</f>
        <v>2153.16</v>
      </c>
    </row>
    <row r="88" s="3" customFormat="true" ht="30" hidden="false" customHeight="true" outlineLevel="0" collapsed="false">
      <c r="A88" s="44" t="s">
        <v>156</v>
      </c>
      <c r="B88" s="44" t="n">
        <v>92762</v>
      </c>
      <c r="C88" s="61" t="s">
        <v>41</v>
      </c>
      <c r="D88" s="45" t="s">
        <v>157</v>
      </c>
      <c r="E88" s="44" t="s">
        <v>143</v>
      </c>
      <c r="F88" s="46" t="n">
        <f aca="false">ROUND(4*4*0.617*4,2)</f>
        <v>39.49</v>
      </c>
      <c r="G88" s="47" t="n">
        <v>10.69</v>
      </c>
      <c r="H88" s="63" t="n">
        <f aca="false">ROUND(F88*G88,2)</f>
        <v>422.15</v>
      </c>
      <c r="I88" s="47" t="n">
        <f aca="false">ROUND(H88*1.2606,2)</f>
        <v>532.16</v>
      </c>
    </row>
    <row r="89" s="3" customFormat="true" ht="30" hidden="false" customHeight="true" outlineLevel="0" collapsed="false">
      <c r="A89" s="44" t="s">
        <v>158</v>
      </c>
      <c r="B89" s="44" t="n">
        <v>92759</v>
      </c>
      <c r="C89" s="61" t="s">
        <v>41</v>
      </c>
      <c r="D89" s="45" t="s">
        <v>159</v>
      </c>
      <c r="E89" s="44" t="s">
        <v>143</v>
      </c>
      <c r="F89" s="46" t="n">
        <f aca="false">ROUND(ROUND(4/0.15,0)*0.52*0.154*4,2)</f>
        <v>8.65</v>
      </c>
      <c r="G89" s="47" t="n">
        <v>14.32</v>
      </c>
      <c r="H89" s="63" t="n">
        <f aca="false">ROUND(F89*G89,2)</f>
        <v>123.87</v>
      </c>
      <c r="I89" s="47" t="n">
        <f aca="false">ROUND(H89*1.2606,2)</f>
        <v>156.15</v>
      </c>
    </row>
    <row r="90" s="3" customFormat="true" ht="30" hidden="false" customHeight="true" outlineLevel="0" collapsed="false">
      <c r="A90" s="44" t="s">
        <v>160</v>
      </c>
      <c r="B90" s="44" t="n">
        <v>103669</v>
      </c>
      <c r="C90" s="61" t="s">
        <v>41</v>
      </c>
      <c r="D90" s="45" t="s">
        <v>161</v>
      </c>
      <c r="E90" s="44" t="s">
        <v>51</v>
      </c>
      <c r="F90" s="46" t="n">
        <f aca="false">ROUND(4*0.15*0.12*4,2)</f>
        <v>0.29</v>
      </c>
      <c r="G90" s="47" t="n">
        <v>906.26</v>
      </c>
      <c r="H90" s="63" t="n">
        <f aca="false">ROUND(F90*G90,2)</f>
        <v>262.82</v>
      </c>
      <c r="I90" s="47" t="n">
        <f aca="false">ROUND(H90*1.2606,2)</f>
        <v>331.31</v>
      </c>
    </row>
    <row r="91" s="3" customFormat="true" ht="24.75" hidden="false" customHeight="true" outlineLevel="0" collapsed="false">
      <c r="A91" s="37" t="s">
        <v>162</v>
      </c>
      <c r="B91" s="37" t="s">
        <v>20</v>
      </c>
      <c r="C91" s="37" t="s">
        <v>21</v>
      </c>
      <c r="D91" s="38" t="s">
        <v>163</v>
      </c>
      <c r="E91" s="37" t="s">
        <v>23</v>
      </c>
      <c r="F91" s="65" t="s">
        <v>24</v>
      </c>
      <c r="G91" s="39" t="s">
        <v>13</v>
      </c>
      <c r="H91" s="40" t="s">
        <v>25</v>
      </c>
      <c r="I91" s="41" t="s">
        <v>25</v>
      </c>
    </row>
    <row r="92" customFormat="false" ht="24.75" hidden="false" customHeight="true" outlineLevel="0" collapsed="false">
      <c r="A92" s="44" t="s">
        <v>164</v>
      </c>
      <c r="B92" s="44" t="s">
        <v>103</v>
      </c>
      <c r="C92" s="61" t="s">
        <v>30</v>
      </c>
      <c r="D92" s="45" t="s">
        <v>104</v>
      </c>
      <c r="E92" s="44" t="s">
        <v>32</v>
      </c>
      <c r="F92" s="46" t="n">
        <f aca="false">ROUND((5.02+1.26)*4,2)-ROUND(0.9*1.7,2)</f>
        <v>23.59</v>
      </c>
      <c r="G92" s="47" t="n">
        <v>72.29</v>
      </c>
      <c r="H92" s="63" t="n">
        <f aca="false">ROUND(F92*G92,2)</f>
        <v>1705.32</v>
      </c>
      <c r="I92" s="47" t="n">
        <f aca="false">ROUND(H92*1.2606,2)</f>
        <v>2149.73</v>
      </c>
      <c r="K92" s="62" t="s">
        <v>26</v>
      </c>
      <c r="L92" s="62" t="s">
        <v>27</v>
      </c>
      <c r="M92" s="62" t="s">
        <v>26</v>
      </c>
      <c r="N92" s="62" t="s">
        <v>27</v>
      </c>
      <c r="O92" s="62" t="s">
        <v>26</v>
      </c>
      <c r="P92" s="62" t="s">
        <v>27</v>
      </c>
      <c r="Q92" s="62" t="s">
        <v>26</v>
      </c>
      <c r="R92" s="62" t="s">
        <v>27</v>
      </c>
      <c r="S92" s="62" t="s">
        <v>26</v>
      </c>
      <c r="T92" s="62" t="s">
        <v>27</v>
      </c>
    </row>
    <row r="93" customFormat="false" ht="39.75" hidden="false" customHeight="true" outlineLevel="0" collapsed="false">
      <c r="A93" s="44" t="s">
        <v>165</v>
      </c>
      <c r="B93" s="44" t="n">
        <v>96361</v>
      </c>
      <c r="C93" s="61" t="s">
        <v>41</v>
      </c>
      <c r="D93" s="45" t="s">
        <v>166</v>
      </c>
      <c r="E93" s="44" t="s">
        <v>32</v>
      </c>
      <c r="F93" s="46" t="n">
        <f aca="false">ROUND(3.74*3.1,2)-ROUND(2.1*0.8,2)-ROUND(1.1*0.7*2,2)</f>
        <v>8.37</v>
      </c>
      <c r="G93" s="47" t="n">
        <v>132.51</v>
      </c>
      <c r="H93" s="63" t="n">
        <f aca="false">ROUND(F93*G93,2)</f>
        <v>1109.11</v>
      </c>
      <c r="I93" s="47" t="n">
        <f aca="false">ROUND(H93*1.2606,2)</f>
        <v>1398.14</v>
      </c>
      <c r="K93" s="77"/>
      <c r="L93" s="77"/>
      <c r="M93" s="77"/>
      <c r="N93" s="77"/>
      <c r="O93" s="77"/>
      <c r="P93" s="77"/>
      <c r="Q93" s="77"/>
      <c r="R93" s="77"/>
      <c r="S93" s="77"/>
      <c r="T93" s="77"/>
    </row>
    <row r="94" customFormat="false" ht="24.75" hidden="false" customHeight="true" outlineLevel="0" collapsed="false">
      <c r="A94" s="44" t="s">
        <v>167</v>
      </c>
      <c r="B94" s="44" t="n">
        <v>105034</v>
      </c>
      <c r="C94" s="61" t="s">
        <v>41</v>
      </c>
      <c r="D94" s="45" t="s">
        <v>168</v>
      </c>
      <c r="E94" s="44" t="s">
        <v>133</v>
      </c>
      <c r="F94" s="46" t="n">
        <f aca="false">ROUND((5.02+1.26)*2,2)</f>
        <v>12.56</v>
      </c>
      <c r="G94" s="47" t="n">
        <v>40.64</v>
      </c>
      <c r="H94" s="63" t="n">
        <f aca="false">ROUND(F94*G94,2)</f>
        <v>510.44</v>
      </c>
      <c r="I94" s="47" t="n">
        <f aca="false">ROUND(H94*1.2606,2)</f>
        <v>643.46</v>
      </c>
      <c r="K94" s="77"/>
      <c r="L94" s="77"/>
      <c r="M94" s="77"/>
      <c r="N94" s="77"/>
      <c r="O94" s="77"/>
      <c r="P94" s="77"/>
      <c r="Q94" s="77"/>
      <c r="R94" s="77"/>
      <c r="S94" s="77"/>
      <c r="T94" s="77"/>
    </row>
    <row r="95" customFormat="false" ht="24.75" hidden="false" customHeight="true" outlineLevel="0" collapsed="false">
      <c r="A95" s="44" t="s">
        <v>169</v>
      </c>
      <c r="B95" s="44" t="s">
        <v>49</v>
      </c>
      <c r="C95" s="61" t="s">
        <v>30</v>
      </c>
      <c r="D95" s="45" t="s">
        <v>50</v>
      </c>
      <c r="E95" s="44" t="s">
        <v>51</v>
      </c>
      <c r="F95" s="46" t="n">
        <f aca="false">ROUND(1.26*0.15*0.1*2,2)</f>
        <v>0.04</v>
      </c>
      <c r="G95" s="47" t="n">
        <v>1820.86</v>
      </c>
      <c r="H95" s="63" t="n">
        <f aca="false">ROUND(F95*G95,2)</f>
        <v>72.83</v>
      </c>
      <c r="I95" s="47" t="n">
        <f aca="false">ROUND(H95*1.2606,2)</f>
        <v>91.81</v>
      </c>
      <c r="K95" s="77"/>
      <c r="L95" s="77"/>
      <c r="M95" s="77"/>
      <c r="N95" s="77"/>
      <c r="O95" s="77"/>
      <c r="P95" s="77"/>
      <c r="Q95" s="77"/>
      <c r="R95" s="77"/>
      <c r="S95" s="77"/>
      <c r="T95" s="77"/>
    </row>
    <row r="96" customFormat="false" ht="30" hidden="false" customHeight="true" outlineLevel="0" collapsed="false">
      <c r="A96" s="44" t="s">
        <v>170</v>
      </c>
      <c r="B96" s="44" t="s">
        <v>53</v>
      </c>
      <c r="C96" s="44" t="s">
        <v>30</v>
      </c>
      <c r="D96" s="45" t="s">
        <v>54</v>
      </c>
      <c r="E96" s="44" t="s">
        <v>32</v>
      </c>
      <c r="F96" s="46" t="n">
        <f aca="false">ROUND(((5.02+1.26)*4)-(0.9*1.7),2)+ROUND(5.02*(4-2.4),2)+ROUND((1.26*4)-(0.9*1.7),2)</f>
        <v>35.13</v>
      </c>
      <c r="G96" s="47" t="n">
        <v>9.37</v>
      </c>
      <c r="H96" s="63" t="n">
        <f aca="false">ROUND(F96*G96,2)</f>
        <v>329.17</v>
      </c>
      <c r="I96" s="47" t="n">
        <f aca="false">ROUND(H96*1.2606,2)</f>
        <v>414.95</v>
      </c>
      <c r="K96" s="77"/>
      <c r="L96" s="77"/>
      <c r="M96" s="77"/>
      <c r="N96" s="77"/>
      <c r="O96" s="77"/>
      <c r="P96" s="77"/>
      <c r="Q96" s="77"/>
      <c r="R96" s="77"/>
      <c r="S96" s="77"/>
      <c r="T96" s="77"/>
    </row>
    <row r="97" customFormat="false" ht="30" hidden="false" customHeight="true" outlineLevel="0" collapsed="false">
      <c r="A97" s="44" t="s">
        <v>171</v>
      </c>
      <c r="B97" s="44" t="s">
        <v>56</v>
      </c>
      <c r="C97" s="44" t="s">
        <v>30</v>
      </c>
      <c r="D97" s="45" t="s">
        <v>57</v>
      </c>
      <c r="E97" s="44" t="s">
        <v>32</v>
      </c>
      <c r="F97" s="46" t="n">
        <f aca="false">ROUND(((5.02+1.26)*4)-(0.9*1.7),2)+ROUND(5.02*(4-2.4),2)+ROUND((1.26*4)-(0.9*1.7),2)</f>
        <v>35.13</v>
      </c>
      <c r="G97" s="47" t="n">
        <v>23.11</v>
      </c>
      <c r="H97" s="63" t="n">
        <f aca="false">ROUND(F97*G97,2)</f>
        <v>811.85</v>
      </c>
      <c r="I97" s="47" t="n">
        <f aca="false">ROUND(H97*1.2606,2)</f>
        <v>1023.42</v>
      </c>
      <c r="K97" s="77"/>
      <c r="L97" s="77"/>
      <c r="M97" s="77"/>
      <c r="N97" s="77"/>
      <c r="O97" s="77"/>
      <c r="P97" s="77"/>
      <c r="Q97" s="77"/>
      <c r="R97" s="77"/>
      <c r="S97" s="77"/>
      <c r="T97" s="77"/>
    </row>
    <row r="98" customFormat="false" ht="30" hidden="false" customHeight="true" outlineLevel="0" collapsed="false">
      <c r="A98" s="44" t="s">
        <v>172</v>
      </c>
      <c r="B98" s="44" t="s">
        <v>59</v>
      </c>
      <c r="C98" s="44" t="s">
        <v>30</v>
      </c>
      <c r="D98" s="45" t="s">
        <v>60</v>
      </c>
      <c r="E98" s="44" t="s">
        <v>32</v>
      </c>
      <c r="F98" s="46" t="n">
        <f aca="false">ROUND(((5.02+1.26)*4)-(0.9*1.7),2)+ROUND(5.02*(4-2.4),2)+ROUND((1.26*4)-(0.9*1.7),2)</f>
        <v>35.13</v>
      </c>
      <c r="G98" s="47" t="n">
        <v>13.32</v>
      </c>
      <c r="H98" s="63" t="n">
        <f aca="false">ROUND(F98*G98,2)</f>
        <v>467.93</v>
      </c>
      <c r="I98" s="47" t="n">
        <f aca="false">ROUND(H98*1.2606,2)</f>
        <v>589.87</v>
      </c>
      <c r="K98" s="77"/>
      <c r="L98" s="77"/>
      <c r="M98" s="77"/>
      <c r="N98" s="77"/>
      <c r="O98" s="77"/>
      <c r="P98" s="77"/>
      <c r="Q98" s="77"/>
      <c r="R98" s="77"/>
      <c r="S98" s="77"/>
      <c r="T98" s="77"/>
    </row>
    <row r="99" customFormat="false" ht="30" hidden="false" customHeight="true" outlineLevel="0" collapsed="false">
      <c r="A99" s="44" t="s">
        <v>173</v>
      </c>
      <c r="B99" s="68" t="s">
        <v>149</v>
      </c>
      <c r="C99" s="61" t="s">
        <v>30</v>
      </c>
      <c r="D99" s="78" t="s">
        <v>150</v>
      </c>
      <c r="E99" s="44" t="s">
        <v>32</v>
      </c>
      <c r="F99" s="46" t="n">
        <f aca="false">ROUND((4.58+5.02+3.23)*0.3,2)+ROUND(5.02*0.5,2)</f>
        <v>6.36</v>
      </c>
      <c r="G99" s="47" t="n">
        <v>60.91</v>
      </c>
      <c r="H99" s="63" t="n">
        <f aca="false">ROUND(F99*G99,2)</f>
        <v>387.39</v>
      </c>
      <c r="I99" s="47" t="n">
        <f aca="false">ROUND(H99*1.2606,2)</f>
        <v>488.34</v>
      </c>
      <c r="K99" s="77"/>
      <c r="L99" s="77"/>
      <c r="M99" s="77"/>
      <c r="N99" s="77"/>
      <c r="O99" s="77"/>
      <c r="P99" s="77"/>
      <c r="Q99" s="77"/>
      <c r="R99" s="77"/>
      <c r="S99" s="77"/>
      <c r="T99" s="77"/>
    </row>
    <row r="100" customFormat="false" ht="30" hidden="false" customHeight="true" outlineLevel="0" collapsed="false">
      <c r="A100" s="44" t="s">
        <v>174</v>
      </c>
      <c r="B100" s="44" t="s">
        <v>175</v>
      </c>
      <c r="C100" s="61" t="s">
        <v>30</v>
      </c>
      <c r="D100" s="45" t="s">
        <v>176</v>
      </c>
      <c r="E100" s="44" t="s">
        <v>32</v>
      </c>
      <c r="F100" s="46" t="n">
        <f aca="false">ROUND((4.58+1.26+5.02+1.26)*0.5,2)</f>
        <v>6.06</v>
      </c>
      <c r="G100" s="47" t="n">
        <v>55.71</v>
      </c>
      <c r="H100" s="63" t="n">
        <f aca="false">ROUND(F100*G100,2)</f>
        <v>337.6</v>
      </c>
      <c r="I100" s="47" t="n">
        <f aca="false">ROUND(H100*1.2606,2)</f>
        <v>425.58</v>
      </c>
      <c r="K100" s="77"/>
      <c r="L100" s="77"/>
      <c r="M100" s="77"/>
      <c r="N100" s="77"/>
      <c r="O100" s="77"/>
      <c r="P100" s="77"/>
      <c r="Q100" s="77"/>
      <c r="R100" s="77"/>
      <c r="S100" s="77"/>
      <c r="T100" s="77"/>
    </row>
    <row r="101" customFormat="false" ht="30" hidden="false" customHeight="true" outlineLevel="0" collapsed="false">
      <c r="A101" s="37" t="s">
        <v>177</v>
      </c>
      <c r="B101" s="37" t="s">
        <v>20</v>
      </c>
      <c r="C101" s="37" t="s">
        <v>21</v>
      </c>
      <c r="D101" s="38" t="s">
        <v>178</v>
      </c>
      <c r="E101" s="37" t="s">
        <v>23</v>
      </c>
      <c r="F101" s="37" t="s">
        <v>24</v>
      </c>
      <c r="G101" s="39" t="s">
        <v>13</v>
      </c>
      <c r="H101" s="40" t="s">
        <v>25</v>
      </c>
      <c r="I101" s="41" t="s">
        <v>25</v>
      </c>
      <c r="K101" s="77"/>
      <c r="L101" s="77"/>
      <c r="M101" s="77"/>
      <c r="N101" s="77"/>
      <c r="O101" s="77"/>
      <c r="P101" s="77"/>
      <c r="Q101" s="77"/>
      <c r="R101" s="77"/>
      <c r="S101" s="77"/>
      <c r="T101" s="77"/>
    </row>
    <row r="102" customFormat="false" ht="30" hidden="false" customHeight="true" outlineLevel="0" collapsed="false">
      <c r="A102" s="44" t="s">
        <v>179</v>
      </c>
      <c r="B102" s="44" t="s">
        <v>180</v>
      </c>
      <c r="C102" s="61" t="s">
        <v>30</v>
      </c>
      <c r="D102" s="45" t="s">
        <v>181</v>
      </c>
      <c r="E102" s="44" t="s">
        <v>51</v>
      </c>
      <c r="F102" s="46" t="n">
        <f aca="false">ROUND(10.1*0.1,2)</f>
        <v>1.01</v>
      </c>
      <c r="G102" s="47" t="n">
        <v>265.96</v>
      </c>
      <c r="H102" s="63" t="n">
        <f aca="false">ROUND(F102*G102,2)</f>
        <v>268.62</v>
      </c>
      <c r="I102" s="47" t="n">
        <f aca="false">ROUND(H102*1.2606,2)</f>
        <v>338.62</v>
      </c>
      <c r="K102" s="77"/>
      <c r="L102" s="77"/>
      <c r="M102" s="77"/>
      <c r="N102" s="77"/>
      <c r="O102" s="77"/>
      <c r="P102" s="77"/>
      <c r="Q102" s="77"/>
      <c r="R102" s="77"/>
      <c r="S102" s="77"/>
      <c r="T102" s="77"/>
    </row>
    <row r="103" customFormat="false" ht="30" hidden="false" customHeight="true" outlineLevel="0" collapsed="false">
      <c r="A103" s="44" t="s">
        <v>182</v>
      </c>
      <c r="B103" s="44" t="s">
        <v>183</v>
      </c>
      <c r="C103" s="61" t="s">
        <v>30</v>
      </c>
      <c r="D103" s="45" t="s">
        <v>184</v>
      </c>
      <c r="E103" s="44" t="s">
        <v>51</v>
      </c>
      <c r="F103" s="46" t="n">
        <f aca="false">ROUND(10.1*0.15,2)</f>
        <v>1.52</v>
      </c>
      <c r="G103" s="47" t="n">
        <v>211.54</v>
      </c>
      <c r="H103" s="63" t="n">
        <f aca="false">ROUND(F103*G103,2)</f>
        <v>321.54</v>
      </c>
      <c r="I103" s="47" t="n">
        <f aca="false">ROUND(H103*1.2606,2)</f>
        <v>405.33</v>
      </c>
      <c r="K103" s="77"/>
      <c r="L103" s="77"/>
      <c r="M103" s="77"/>
      <c r="N103" s="77"/>
      <c r="O103" s="77"/>
      <c r="P103" s="77"/>
      <c r="Q103" s="77"/>
      <c r="R103" s="77"/>
      <c r="S103" s="77"/>
      <c r="T103" s="77"/>
    </row>
    <row r="104" customFormat="false" ht="30" hidden="false" customHeight="true" outlineLevel="0" collapsed="false">
      <c r="A104" s="44" t="s">
        <v>185</v>
      </c>
      <c r="B104" s="68" t="n">
        <v>98562</v>
      </c>
      <c r="C104" s="61" t="s">
        <v>41</v>
      </c>
      <c r="D104" s="45" t="s">
        <v>186</v>
      </c>
      <c r="E104" s="44" t="s">
        <v>32</v>
      </c>
      <c r="F104" s="46" t="n">
        <v>10.1</v>
      </c>
      <c r="G104" s="47" t="n">
        <v>51.94</v>
      </c>
      <c r="H104" s="63" t="n">
        <f aca="false">ROUND(F104*G104,2)</f>
        <v>524.59</v>
      </c>
      <c r="I104" s="47" t="n">
        <f aca="false">ROUND(H104*1.2606,2)</f>
        <v>661.3</v>
      </c>
      <c r="K104" s="77"/>
      <c r="L104" s="77"/>
      <c r="M104" s="77"/>
      <c r="N104" s="77"/>
      <c r="O104" s="77"/>
      <c r="P104" s="77"/>
      <c r="Q104" s="77"/>
      <c r="R104" s="77"/>
      <c r="S104" s="77"/>
      <c r="T104" s="77"/>
    </row>
    <row r="105" customFormat="false" ht="39" hidden="false" customHeight="true" outlineLevel="0" collapsed="false">
      <c r="A105" s="44" t="s">
        <v>187</v>
      </c>
      <c r="B105" s="68" t="n">
        <v>87755</v>
      </c>
      <c r="C105" s="61" t="s">
        <v>41</v>
      </c>
      <c r="D105" s="78" t="s">
        <v>188</v>
      </c>
      <c r="E105" s="44" t="s">
        <v>32</v>
      </c>
      <c r="F105" s="46" t="n">
        <v>10.1</v>
      </c>
      <c r="G105" s="47" t="n">
        <v>49.85</v>
      </c>
      <c r="H105" s="63" t="n">
        <f aca="false">ROUND(F105*G105,2)</f>
        <v>503.49</v>
      </c>
      <c r="I105" s="47" t="n">
        <f aca="false">ROUND(H105*1.2606,2)</f>
        <v>634.7</v>
      </c>
      <c r="K105" s="77"/>
      <c r="L105" s="77"/>
      <c r="M105" s="77"/>
      <c r="N105" s="77"/>
      <c r="O105" s="77"/>
      <c r="P105" s="77"/>
      <c r="Q105" s="77"/>
      <c r="R105" s="77"/>
      <c r="S105" s="77"/>
      <c r="T105" s="77"/>
    </row>
    <row r="106" customFormat="false" ht="30" hidden="false" customHeight="true" outlineLevel="0" collapsed="false">
      <c r="A106" s="44" t="s">
        <v>189</v>
      </c>
      <c r="B106" s="44" t="n">
        <v>87257</v>
      </c>
      <c r="C106" s="61" t="s">
        <v>41</v>
      </c>
      <c r="D106" s="45" t="s">
        <v>190</v>
      </c>
      <c r="E106" s="44" t="s">
        <v>32</v>
      </c>
      <c r="F106" s="46" t="n">
        <v>10.1</v>
      </c>
      <c r="G106" s="47" t="n">
        <v>57.68</v>
      </c>
      <c r="H106" s="63" t="n">
        <f aca="false">ROUND(F106*G106,2)</f>
        <v>582.57</v>
      </c>
      <c r="I106" s="47" t="n">
        <f aca="false">ROUND(H106*1.2606,2)</f>
        <v>734.39</v>
      </c>
      <c r="K106" s="77"/>
      <c r="L106" s="77"/>
      <c r="M106" s="77"/>
      <c r="N106" s="77"/>
      <c r="O106" s="77"/>
      <c r="P106" s="77"/>
      <c r="Q106" s="77"/>
      <c r="R106" s="77"/>
      <c r="S106" s="77"/>
      <c r="T106" s="77"/>
    </row>
    <row r="107" s="3" customFormat="true" ht="24.75" hidden="false" customHeight="true" outlineLevel="0" collapsed="false">
      <c r="A107" s="37" t="s">
        <v>191</v>
      </c>
      <c r="B107" s="37" t="s">
        <v>20</v>
      </c>
      <c r="C107" s="37" t="s">
        <v>21</v>
      </c>
      <c r="D107" s="38" t="s">
        <v>192</v>
      </c>
      <c r="E107" s="37" t="s">
        <v>23</v>
      </c>
      <c r="F107" s="65" t="s">
        <v>24</v>
      </c>
      <c r="G107" s="39" t="s">
        <v>13</v>
      </c>
      <c r="H107" s="40" t="s">
        <v>25</v>
      </c>
      <c r="I107" s="41" t="s">
        <v>25</v>
      </c>
    </row>
    <row r="108" customFormat="false" ht="30" hidden="false" customHeight="true" outlineLevel="0" collapsed="false">
      <c r="A108" s="44" t="s">
        <v>193</v>
      </c>
      <c r="B108" s="44" t="s">
        <v>194</v>
      </c>
      <c r="C108" s="61" t="s">
        <v>30</v>
      </c>
      <c r="D108" s="45" t="s">
        <v>195</v>
      </c>
      <c r="E108" s="44" t="s">
        <v>143</v>
      </c>
      <c r="F108" s="46" t="n">
        <f aca="false">Cobertua!F8</f>
        <v>127.47</v>
      </c>
      <c r="G108" s="47" t="n">
        <v>28.59</v>
      </c>
      <c r="H108" s="63" t="n">
        <f aca="false">ROUND(F108*G108,2)</f>
        <v>3644.37</v>
      </c>
      <c r="I108" s="47" t="n">
        <f aca="false">ROUND(H108*1.2606,2)</f>
        <v>4594.09</v>
      </c>
      <c r="K108" s="62" t="s">
        <v>26</v>
      </c>
      <c r="L108" s="62" t="s">
        <v>27</v>
      </c>
      <c r="M108" s="62" t="s">
        <v>26</v>
      </c>
      <c r="N108" s="62" t="s">
        <v>27</v>
      </c>
      <c r="O108" s="62" t="s">
        <v>26</v>
      </c>
      <c r="P108" s="62" t="s">
        <v>27</v>
      </c>
      <c r="Q108" s="62" t="s">
        <v>26</v>
      </c>
      <c r="R108" s="62" t="s">
        <v>27</v>
      </c>
      <c r="S108" s="62" t="s">
        <v>26</v>
      </c>
      <c r="T108" s="62" t="s">
        <v>27</v>
      </c>
    </row>
    <row r="109" customFormat="false" ht="30" hidden="false" customHeight="true" outlineLevel="0" collapsed="false">
      <c r="A109" s="44" t="s">
        <v>196</v>
      </c>
      <c r="B109" s="44" t="s">
        <v>197</v>
      </c>
      <c r="C109" s="61" t="s">
        <v>30</v>
      </c>
      <c r="D109" s="45" t="s">
        <v>198</v>
      </c>
      <c r="E109" s="44" t="s">
        <v>32</v>
      </c>
      <c r="F109" s="46" t="n">
        <v>12</v>
      </c>
      <c r="G109" s="47" t="n">
        <v>105.67</v>
      </c>
      <c r="H109" s="63" t="n">
        <f aca="false">ROUND(F109*G109,2)</f>
        <v>1268.04</v>
      </c>
      <c r="I109" s="47" t="n">
        <f aca="false">ROUND(H109*1.2606,2)</f>
        <v>1598.49</v>
      </c>
      <c r="K109" s="77"/>
      <c r="L109" s="77"/>
      <c r="M109" s="77"/>
      <c r="N109" s="77"/>
      <c r="O109" s="77"/>
      <c r="P109" s="77"/>
      <c r="Q109" s="77"/>
      <c r="R109" s="77"/>
      <c r="S109" s="77"/>
      <c r="T109" s="77"/>
    </row>
    <row r="110" customFormat="false" ht="24.75" hidden="false" customHeight="true" outlineLevel="0" collapsed="false">
      <c r="A110" s="44" t="s">
        <v>199</v>
      </c>
      <c r="B110" s="44" t="s">
        <v>200</v>
      </c>
      <c r="C110" s="61" t="s">
        <v>30</v>
      </c>
      <c r="D110" s="45" t="s">
        <v>201</v>
      </c>
      <c r="E110" s="44" t="s">
        <v>32</v>
      </c>
      <c r="F110" s="46" t="n">
        <f aca="false">ROUND(10.0974,2)</f>
        <v>10.1</v>
      </c>
      <c r="G110" s="47" t="n">
        <v>100.49</v>
      </c>
      <c r="H110" s="63" t="n">
        <f aca="false">ROUND(F110*G110,2)</f>
        <v>1014.95</v>
      </c>
      <c r="I110" s="47" t="n">
        <f aca="false">ROUND(H110*1.2606,2)</f>
        <v>1279.45</v>
      </c>
      <c r="K110" s="77"/>
      <c r="L110" s="77"/>
      <c r="M110" s="77"/>
      <c r="N110" s="77"/>
      <c r="O110" s="77"/>
      <c r="P110" s="77"/>
      <c r="Q110" s="77"/>
      <c r="R110" s="77"/>
      <c r="S110" s="77"/>
      <c r="T110" s="77"/>
    </row>
    <row r="111" customFormat="false" ht="24.75" hidden="false" customHeight="true" outlineLevel="0" collapsed="false">
      <c r="A111" s="44" t="s">
        <v>202</v>
      </c>
      <c r="B111" s="44" t="s">
        <v>203</v>
      </c>
      <c r="C111" s="61" t="s">
        <v>30</v>
      </c>
      <c r="D111" s="45" t="s">
        <v>204</v>
      </c>
      <c r="E111" s="44" t="s">
        <v>133</v>
      </c>
      <c r="F111" s="46" t="n">
        <f aca="false">ROUND(3.86+(5.35*2),2)</f>
        <v>14.56</v>
      </c>
      <c r="G111" s="47" t="n">
        <v>99.33</v>
      </c>
      <c r="H111" s="63" t="n">
        <f aca="false">ROUND(F111*G111,2)</f>
        <v>1446.24</v>
      </c>
      <c r="I111" s="47" t="n">
        <f aca="false">ROUND(H111*1.2606,2)</f>
        <v>1823.13</v>
      </c>
      <c r="K111" s="77"/>
      <c r="L111" s="77"/>
      <c r="M111" s="77"/>
      <c r="N111" s="77"/>
      <c r="O111" s="77"/>
      <c r="P111" s="77"/>
      <c r="Q111" s="77"/>
      <c r="R111" s="77"/>
      <c r="S111" s="77"/>
      <c r="T111" s="77"/>
    </row>
    <row r="112" customFormat="false" ht="24.75" hidden="false" customHeight="true" outlineLevel="0" collapsed="false">
      <c r="A112" s="44" t="s">
        <v>205</v>
      </c>
      <c r="B112" s="44" t="s">
        <v>206</v>
      </c>
      <c r="C112" s="61" t="s">
        <v>30</v>
      </c>
      <c r="D112" s="45" t="s">
        <v>207</v>
      </c>
      <c r="E112" s="44" t="s">
        <v>133</v>
      </c>
      <c r="F112" s="46" t="n">
        <v>4</v>
      </c>
      <c r="G112" s="47" t="n">
        <v>111.35</v>
      </c>
      <c r="H112" s="63" t="n">
        <f aca="false">ROUND(F112*G112,2)</f>
        <v>445.4</v>
      </c>
      <c r="I112" s="47" t="n">
        <f aca="false">ROUND(H112*1.2606,2)</f>
        <v>561.47</v>
      </c>
      <c r="K112" s="77"/>
      <c r="L112" s="77"/>
      <c r="M112" s="77"/>
      <c r="N112" s="77"/>
      <c r="O112" s="77"/>
      <c r="P112" s="77"/>
      <c r="Q112" s="77"/>
      <c r="R112" s="77"/>
      <c r="S112" s="77"/>
      <c r="T112" s="77"/>
    </row>
    <row r="113" customFormat="false" ht="24.75" hidden="false" customHeight="true" outlineLevel="0" collapsed="false">
      <c r="A113" s="37" t="s">
        <v>208</v>
      </c>
      <c r="B113" s="37" t="s">
        <v>20</v>
      </c>
      <c r="C113" s="37" t="s">
        <v>21</v>
      </c>
      <c r="D113" s="38" t="s">
        <v>209</v>
      </c>
      <c r="E113" s="37"/>
      <c r="F113" s="65"/>
      <c r="G113" s="39" t="s">
        <v>13</v>
      </c>
      <c r="H113" s="40" t="s">
        <v>25</v>
      </c>
      <c r="I113" s="41" t="s">
        <v>25</v>
      </c>
      <c r="K113" s="77"/>
      <c r="L113" s="77"/>
      <c r="M113" s="77"/>
      <c r="N113" s="77"/>
      <c r="O113" s="77"/>
      <c r="P113" s="77"/>
      <c r="Q113" s="77"/>
      <c r="R113" s="77"/>
      <c r="S113" s="77"/>
      <c r="T113" s="77"/>
    </row>
    <row r="114" customFormat="false" ht="30" hidden="false" customHeight="true" outlineLevel="0" collapsed="false">
      <c r="A114" s="44" t="s">
        <v>210</v>
      </c>
      <c r="B114" s="44" t="n">
        <v>91338</v>
      </c>
      <c r="C114" s="44" t="s">
        <v>41</v>
      </c>
      <c r="D114" s="45" t="s">
        <v>211</v>
      </c>
      <c r="E114" s="44" t="s">
        <v>32</v>
      </c>
      <c r="F114" s="46" t="n">
        <f aca="false">ROUND(2.1*0.8,2)</f>
        <v>1.68</v>
      </c>
      <c r="G114" s="47" t="n">
        <v>883.87</v>
      </c>
      <c r="H114" s="63" t="n">
        <f aca="false">ROUND(F114*G114,2)</f>
        <v>1484.9</v>
      </c>
      <c r="I114" s="47" t="n">
        <f aca="false">ROUND(H114*1.2606,2)</f>
        <v>1871.86</v>
      </c>
      <c r="K114" s="77"/>
      <c r="L114" s="77"/>
      <c r="M114" s="77"/>
      <c r="N114" s="77"/>
      <c r="O114" s="77"/>
      <c r="P114" s="77"/>
      <c r="Q114" s="77"/>
      <c r="R114" s="77"/>
      <c r="S114" s="77"/>
      <c r="T114" s="77"/>
    </row>
    <row r="115" customFormat="false" ht="30" hidden="false" customHeight="true" outlineLevel="0" collapsed="false">
      <c r="A115" s="44" t="s">
        <v>212</v>
      </c>
      <c r="B115" s="44" t="n">
        <v>94569</v>
      </c>
      <c r="C115" s="44" t="s">
        <v>41</v>
      </c>
      <c r="D115" s="45" t="s">
        <v>213</v>
      </c>
      <c r="E115" s="44" t="s">
        <v>32</v>
      </c>
      <c r="F115" s="46" t="n">
        <f aca="false">ROUND(1.1*0.7*2,2)+ROUND(0.9*1.7,2)</f>
        <v>3.07</v>
      </c>
      <c r="G115" s="47" t="n">
        <v>672.89</v>
      </c>
      <c r="H115" s="63" t="n">
        <f aca="false">ROUND(F115*G115,2)</f>
        <v>2065.77</v>
      </c>
      <c r="I115" s="47" t="n">
        <f aca="false">ROUND(H115*1.2606,2)</f>
        <v>2604.11</v>
      </c>
      <c r="K115" s="77"/>
      <c r="L115" s="77"/>
      <c r="M115" s="77"/>
      <c r="N115" s="77"/>
      <c r="O115" s="77"/>
      <c r="P115" s="77"/>
      <c r="Q115" s="77"/>
      <c r="R115" s="77"/>
      <c r="S115" s="77"/>
      <c r="T115" s="77"/>
    </row>
    <row r="116" customFormat="false" ht="30" hidden="false" customHeight="true" outlineLevel="0" collapsed="false">
      <c r="A116" s="44" t="s">
        <v>214</v>
      </c>
      <c r="B116" s="44" t="s">
        <v>215</v>
      </c>
      <c r="C116" s="44" t="s">
        <v>30</v>
      </c>
      <c r="D116" s="45" t="s">
        <v>216</v>
      </c>
      <c r="E116" s="44" t="s">
        <v>32</v>
      </c>
      <c r="F116" s="46" t="n">
        <f aca="false">ROUND(1*1.7,2)</f>
        <v>1.7</v>
      </c>
      <c r="G116" s="47" t="n">
        <v>1423.95</v>
      </c>
      <c r="H116" s="63" t="n">
        <f aca="false">ROUND(F116*G116,2)</f>
        <v>2420.72</v>
      </c>
      <c r="I116" s="47" t="n">
        <f aca="false">ROUND(H116*1.2606,2)</f>
        <v>3051.56</v>
      </c>
      <c r="K116" s="77"/>
      <c r="L116" s="77"/>
      <c r="M116" s="77"/>
      <c r="N116" s="77"/>
      <c r="O116" s="77"/>
      <c r="P116" s="77"/>
      <c r="Q116" s="77"/>
      <c r="R116" s="77"/>
      <c r="S116" s="77"/>
      <c r="T116" s="77"/>
    </row>
    <row r="117" customFormat="false" ht="30" hidden="false" customHeight="true" outlineLevel="0" collapsed="false">
      <c r="A117" s="44" t="s">
        <v>217</v>
      </c>
      <c r="B117" s="44" t="s">
        <v>218</v>
      </c>
      <c r="C117" s="44" t="s">
        <v>30</v>
      </c>
      <c r="D117" s="45" t="s">
        <v>219</v>
      </c>
      <c r="E117" s="44" t="s">
        <v>133</v>
      </c>
      <c r="F117" s="46" t="n">
        <f aca="false">ROUND(0.8,2)+ROUND(0.9,2)</f>
        <v>1.7</v>
      </c>
      <c r="G117" s="47" t="n">
        <v>173.48</v>
      </c>
      <c r="H117" s="63" t="n">
        <f aca="false">ROUND(F117*G117,2)</f>
        <v>294.92</v>
      </c>
      <c r="I117" s="47" t="n">
        <f aca="false">ROUND(H117*1.2606,2)</f>
        <v>371.78</v>
      </c>
      <c r="K117" s="77"/>
      <c r="L117" s="77"/>
      <c r="M117" s="77"/>
      <c r="N117" s="77"/>
      <c r="O117" s="77"/>
      <c r="P117" s="77"/>
      <c r="Q117" s="77"/>
      <c r="R117" s="77"/>
      <c r="S117" s="77"/>
      <c r="T117" s="77"/>
    </row>
    <row r="118" customFormat="false" ht="24.75" hidden="false" customHeight="true" outlineLevel="0" collapsed="false">
      <c r="A118" s="37" t="s">
        <v>220</v>
      </c>
      <c r="B118" s="37" t="s">
        <v>20</v>
      </c>
      <c r="C118" s="37" t="s">
        <v>21</v>
      </c>
      <c r="D118" s="38" t="s">
        <v>66</v>
      </c>
      <c r="E118" s="37" t="s">
        <v>23</v>
      </c>
      <c r="F118" s="65" t="s">
        <v>24</v>
      </c>
      <c r="G118" s="39" t="s">
        <v>13</v>
      </c>
      <c r="H118" s="40" t="s">
        <v>25</v>
      </c>
      <c r="I118" s="41" t="s">
        <v>25</v>
      </c>
      <c r="K118" s="77"/>
      <c r="L118" s="77"/>
      <c r="M118" s="77"/>
      <c r="N118" s="77"/>
      <c r="O118" s="77"/>
      <c r="P118" s="77"/>
      <c r="Q118" s="77"/>
      <c r="R118" s="77"/>
      <c r="S118" s="77"/>
      <c r="T118" s="77"/>
    </row>
    <row r="119" customFormat="false" ht="30" hidden="false" customHeight="true" outlineLevel="0" collapsed="false">
      <c r="A119" s="44" t="s">
        <v>221</v>
      </c>
      <c r="B119" s="44" t="s">
        <v>68</v>
      </c>
      <c r="C119" s="44" t="s">
        <v>30</v>
      </c>
      <c r="D119" s="45" t="s">
        <v>69</v>
      </c>
      <c r="E119" s="44" t="s">
        <v>32</v>
      </c>
      <c r="F119" s="46" t="n">
        <f aca="false">ROUND((4.58+1.26+5.02)*4,2)+ROUND((1.26*4)-(0.9*1.7*2),2)+ROUND(5.02*(4-2.4),2)+ROUND(3.74*3.1*2,2)-ROUND(2.1*0.8*2,2)-ROUND(1.1*0.7*4,2)</f>
        <v>70.2</v>
      </c>
      <c r="G119" s="47" t="n">
        <v>17.68</v>
      </c>
      <c r="H119" s="63" t="n">
        <f aca="false">ROUND(F119*G119,2)</f>
        <v>1241.14</v>
      </c>
      <c r="I119" s="47" t="n">
        <f aca="false">ROUND(H119*1.2606,2)</f>
        <v>1564.58</v>
      </c>
      <c r="K119" s="77"/>
      <c r="L119" s="77"/>
      <c r="M119" s="77"/>
      <c r="N119" s="77"/>
      <c r="O119" s="77"/>
      <c r="P119" s="77"/>
      <c r="Q119" s="77"/>
      <c r="R119" s="77"/>
      <c r="S119" s="77"/>
      <c r="T119" s="77"/>
    </row>
    <row r="120" customFormat="false" ht="24.75" hidden="false" customHeight="true" outlineLevel="0" collapsed="false">
      <c r="A120" s="44" t="s">
        <v>222</v>
      </c>
      <c r="B120" s="44" t="n">
        <v>88485</v>
      </c>
      <c r="C120" s="44" t="s">
        <v>41</v>
      </c>
      <c r="D120" s="45" t="s">
        <v>71</v>
      </c>
      <c r="E120" s="44" t="s">
        <v>32</v>
      </c>
      <c r="F120" s="46" t="n">
        <f aca="false">ROUND((4.58+5.02+1.26)*4,2)+ROUND((1.26*4)-(0.9*1.7)*2,2)+ROUND(5.02*(4-2.4),2)+ROUND(3.74*3.1*2,2)-ROUND(2.1*0.8*2,2)-ROUND(1.1*0.7*4,2)</f>
        <v>70.2</v>
      </c>
      <c r="G120" s="47" t="n">
        <v>4.9</v>
      </c>
      <c r="H120" s="63" t="n">
        <f aca="false">ROUND(F120*G120,2)</f>
        <v>343.98</v>
      </c>
      <c r="I120" s="47" t="n">
        <f aca="false">ROUND(H120*1.2606,2)</f>
        <v>433.62</v>
      </c>
      <c r="K120" s="77"/>
      <c r="L120" s="77"/>
      <c r="M120" s="77"/>
      <c r="N120" s="77"/>
      <c r="O120" s="77"/>
      <c r="P120" s="77"/>
      <c r="Q120" s="77"/>
      <c r="R120" s="77"/>
      <c r="S120" s="77"/>
      <c r="T120" s="77"/>
    </row>
    <row r="121" customFormat="false" ht="24.75" hidden="false" customHeight="true" outlineLevel="0" collapsed="false">
      <c r="A121" s="44" t="s">
        <v>223</v>
      </c>
      <c r="B121" s="68" t="n">
        <v>88489</v>
      </c>
      <c r="C121" s="61" t="s">
        <v>41</v>
      </c>
      <c r="D121" s="45" t="s">
        <v>73</v>
      </c>
      <c r="E121" s="44" t="s">
        <v>32</v>
      </c>
      <c r="F121" s="46" t="n">
        <f aca="false">ROUND((4.58+1.26+5.02)*4,2)+ROUND((1.26*4)-(0.9*1.7*2),2)+ROUND(5.02*(4-2.4),2)+ROUND(3.74*3.1*2,2)-ROUND(2.1*0.8*2,2)-ROUND(1.1*0.7*4,2)</f>
        <v>70.2</v>
      </c>
      <c r="G121" s="47" t="n">
        <v>14.41</v>
      </c>
      <c r="H121" s="63" t="n">
        <f aca="false">ROUND(F121*G121,2)</f>
        <v>1011.58</v>
      </c>
      <c r="I121" s="47" t="n">
        <f aca="false">ROUND(H121*1.2606,2)</f>
        <v>1275.2</v>
      </c>
      <c r="K121" s="77"/>
      <c r="L121" s="77"/>
      <c r="M121" s="77"/>
      <c r="N121" s="77"/>
      <c r="O121" s="77"/>
      <c r="P121" s="77"/>
      <c r="Q121" s="77"/>
      <c r="R121" s="77"/>
      <c r="S121" s="77"/>
      <c r="T121" s="77"/>
    </row>
    <row r="122" customFormat="false" ht="24.75" hidden="false" customHeight="true" outlineLevel="0" collapsed="false">
      <c r="A122" s="44" t="s">
        <v>224</v>
      </c>
      <c r="B122" s="44" t="s">
        <v>225</v>
      </c>
      <c r="C122" s="44" t="s">
        <v>30</v>
      </c>
      <c r="D122" s="45" t="s">
        <v>226</v>
      </c>
      <c r="E122" s="44" t="s">
        <v>143</v>
      </c>
      <c r="F122" s="46" t="n">
        <f aca="false">Cobertua!F8</f>
        <v>127.47</v>
      </c>
      <c r="G122" s="47" t="n">
        <v>4.41</v>
      </c>
      <c r="H122" s="63" t="n">
        <f aca="false">ROUND(F122*G122,2)</f>
        <v>562.14</v>
      </c>
      <c r="I122" s="47" t="n">
        <f aca="false">ROUND(H122*1.2606,2)</f>
        <v>708.63</v>
      </c>
      <c r="K122" s="77"/>
      <c r="L122" s="77"/>
      <c r="M122" s="77"/>
      <c r="N122" s="77"/>
      <c r="O122" s="77"/>
      <c r="P122" s="77"/>
      <c r="Q122" s="77"/>
      <c r="R122" s="77"/>
      <c r="S122" s="77"/>
      <c r="T122" s="77"/>
    </row>
    <row r="123" customFormat="false" ht="24.75" hidden="false" customHeight="true" outlineLevel="0" collapsed="false">
      <c r="A123" s="44" t="s">
        <v>227</v>
      </c>
      <c r="B123" s="44" t="s">
        <v>228</v>
      </c>
      <c r="C123" s="44" t="s">
        <v>30</v>
      </c>
      <c r="D123" s="45" t="s">
        <v>229</v>
      </c>
      <c r="E123" s="44" t="s">
        <v>32</v>
      </c>
      <c r="F123" s="46" t="n">
        <f aca="false">ROUND(1*1.7,2)</f>
        <v>1.7</v>
      </c>
      <c r="G123" s="47" t="n">
        <v>48.54</v>
      </c>
      <c r="H123" s="63" t="n">
        <f aca="false">ROUND(F123*G123,2)</f>
        <v>82.52</v>
      </c>
      <c r="I123" s="47" t="n">
        <f aca="false">ROUND(H123*1.2606,2)</f>
        <v>104.02</v>
      </c>
      <c r="K123" s="77"/>
      <c r="L123" s="77"/>
      <c r="M123" s="77"/>
      <c r="N123" s="77"/>
      <c r="O123" s="77"/>
      <c r="P123" s="77"/>
      <c r="Q123" s="77"/>
      <c r="R123" s="77"/>
      <c r="S123" s="77"/>
      <c r="T123" s="77"/>
    </row>
    <row r="124" customFormat="false" ht="24.75" hidden="false" customHeight="true" outlineLevel="0" collapsed="false">
      <c r="A124" s="37" t="s">
        <v>230</v>
      </c>
      <c r="B124" s="37" t="s">
        <v>20</v>
      </c>
      <c r="C124" s="37" t="s">
        <v>21</v>
      </c>
      <c r="D124" s="38" t="s">
        <v>231</v>
      </c>
      <c r="E124" s="37" t="s">
        <v>23</v>
      </c>
      <c r="F124" s="65" t="s">
        <v>24</v>
      </c>
      <c r="G124" s="39" t="s">
        <v>13</v>
      </c>
      <c r="H124" s="40" t="s">
        <v>25</v>
      </c>
      <c r="I124" s="41" t="s">
        <v>25</v>
      </c>
      <c r="K124" s="77"/>
      <c r="L124" s="77"/>
      <c r="M124" s="77"/>
      <c r="N124" s="77"/>
      <c r="O124" s="77"/>
      <c r="P124" s="77"/>
      <c r="Q124" s="77"/>
      <c r="R124" s="77"/>
      <c r="S124" s="77"/>
      <c r="T124" s="77"/>
    </row>
    <row r="125" customFormat="false" ht="24.75" hidden="false" customHeight="true" outlineLevel="0" collapsed="false">
      <c r="A125" s="44" t="s">
        <v>232</v>
      </c>
      <c r="B125" s="79" t="s">
        <v>233</v>
      </c>
      <c r="C125" s="80" t="s">
        <v>30</v>
      </c>
      <c r="D125" s="81" t="s">
        <v>234</v>
      </c>
      <c r="E125" s="61" t="s">
        <v>235</v>
      </c>
      <c r="F125" s="46" t="n">
        <v>1</v>
      </c>
      <c r="G125" s="47" t="n">
        <v>31.13</v>
      </c>
      <c r="H125" s="63" t="n">
        <f aca="false">ROUND(F125*G125,2)</f>
        <v>31.13</v>
      </c>
      <c r="I125" s="47" t="n">
        <f aca="false">ROUND(H125*1.2606,2)</f>
        <v>39.24</v>
      </c>
      <c r="K125" s="77"/>
      <c r="L125" s="77"/>
      <c r="M125" s="77"/>
      <c r="N125" s="77"/>
      <c r="O125" s="77"/>
      <c r="P125" s="77"/>
      <c r="Q125" s="77"/>
      <c r="R125" s="77"/>
      <c r="S125" s="77"/>
      <c r="T125" s="77"/>
    </row>
    <row r="126" customFormat="false" ht="24.75" hidden="false" customHeight="true" outlineLevel="0" collapsed="false">
      <c r="A126" s="44" t="s">
        <v>236</v>
      </c>
      <c r="B126" s="44" t="s">
        <v>237</v>
      </c>
      <c r="C126" s="80" t="s">
        <v>30</v>
      </c>
      <c r="D126" s="45" t="s">
        <v>238</v>
      </c>
      <c r="E126" s="61" t="s">
        <v>235</v>
      </c>
      <c r="F126" s="46" t="n">
        <v>1</v>
      </c>
      <c r="G126" s="47" t="n">
        <v>27.5</v>
      </c>
      <c r="H126" s="63" t="n">
        <f aca="false">ROUND(F126*G126,2)</f>
        <v>27.5</v>
      </c>
      <c r="I126" s="47" t="n">
        <f aca="false">ROUND(H126*1.2606,2)</f>
        <v>34.67</v>
      </c>
      <c r="K126" s="77"/>
      <c r="L126" s="77"/>
      <c r="M126" s="77"/>
      <c r="N126" s="77"/>
      <c r="O126" s="77"/>
      <c r="P126" s="77"/>
      <c r="Q126" s="77"/>
      <c r="R126" s="77"/>
      <c r="S126" s="77"/>
      <c r="T126" s="77"/>
    </row>
    <row r="127" customFormat="false" ht="24.75" hidden="false" customHeight="true" outlineLevel="0" collapsed="false">
      <c r="A127" s="44" t="s">
        <v>239</v>
      </c>
      <c r="B127" s="79" t="s">
        <v>240</v>
      </c>
      <c r="C127" s="80" t="s">
        <v>30</v>
      </c>
      <c r="D127" s="81" t="s">
        <v>241</v>
      </c>
      <c r="E127" s="61" t="s">
        <v>133</v>
      </c>
      <c r="F127" s="46" t="n">
        <v>60</v>
      </c>
      <c r="G127" s="47" t="n">
        <v>3.46</v>
      </c>
      <c r="H127" s="63" t="n">
        <f aca="false">ROUND(F127*G127,2)</f>
        <v>207.6</v>
      </c>
      <c r="I127" s="47" t="n">
        <f aca="false">ROUND(H127*1.2606,2)</f>
        <v>261.7</v>
      </c>
      <c r="K127" s="77"/>
      <c r="L127" s="77"/>
      <c r="M127" s="77"/>
      <c r="N127" s="77"/>
      <c r="O127" s="77"/>
      <c r="P127" s="77"/>
      <c r="Q127" s="77"/>
      <c r="R127" s="77"/>
      <c r="S127" s="77"/>
      <c r="T127" s="77"/>
    </row>
    <row r="128" customFormat="false" ht="24.75" hidden="false" customHeight="true" outlineLevel="0" collapsed="false">
      <c r="A128" s="44" t="s">
        <v>242</v>
      </c>
      <c r="B128" s="79" t="s">
        <v>243</v>
      </c>
      <c r="C128" s="80" t="s">
        <v>30</v>
      </c>
      <c r="D128" s="81" t="s">
        <v>244</v>
      </c>
      <c r="E128" s="61" t="s">
        <v>133</v>
      </c>
      <c r="F128" s="46" t="n">
        <v>3</v>
      </c>
      <c r="G128" s="47" t="n">
        <v>32.36</v>
      </c>
      <c r="H128" s="63" t="n">
        <f aca="false">ROUND(F128*G128,2)</f>
        <v>97.08</v>
      </c>
      <c r="I128" s="47" t="n">
        <f aca="false">ROUND(H128*1.2606,2)</f>
        <v>122.38</v>
      </c>
      <c r="K128" s="77"/>
      <c r="L128" s="77"/>
      <c r="M128" s="77"/>
      <c r="N128" s="77"/>
      <c r="O128" s="77"/>
      <c r="P128" s="77"/>
      <c r="Q128" s="77"/>
      <c r="R128" s="77"/>
      <c r="S128" s="77"/>
      <c r="T128" s="77"/>
    </row>
    <row r="129" customFormat="false" ht="24.75" hidden="false" customHeight="true" outlineLevel="0" collapsed="false">
      <c r="A129" s="44" t="s">
        <v>245</v>
      </c>
      <c r="B129" s="44" t="s">
        <v>246</v>
      </c>
      <c r="C129" s="80" t="s">
        <v>30</v>
      </c>
      <c r="D129" s="45" t="s">
        <v>247</v>
      </c>
      <c r="E129" s="61" t="s">
        <v>235</v>
      </c>
      <c r="F129" s="46" t="n">
        <v>2</v>
      </c>
      <c r="G129" s="47" t="n">
        <v>38.98</v>
      </c>
      <c r="H129" s="63" t="n">
        <f aca="false">ROUND(F129*G129,2)</f>
        <v>77.96</v>
      </c>
      <c r="I129" s="47" t="n">
        <f aca="false">ROUND(H129*1.2606,2)</f>
        <v>98.28</v>
      </c>
      <c r="K129" s="77"/>
      <c r="L129" s="77"/>
      <c r="M129" s="77"/>
      <c r="N129" s="77"/>
      <c r="O129" s="77"/>
      <c r="P129" s="77"/>
      <c r="Q129" s="77"/>
      <c r="R129" s="77"/>
      <c r="S129" s="77"/>
      <c r="T129" s="77"/>
    </row>
    <row r="130" customFormat="false" ht="24.75" hidden="false" customHeight="true" outlineLevel="0" collapsed="false">
      <c r="A130" s="44" t="s">
        <v>248</v>
      </c>
      <c r="B130" s="44" t="s">
        <v>249</v>
      </c>
      <c r="C130" s="80" t="s">
        <v>30</v>
      </c>
      <c r="D130" s="45" t="s">
        <v>250</v>
      </c>
      <c r="E130" s="61" t="s">
        <v>99</v>
      </c>
      <c r="F130" s="46" t="n">
        <v>2</v>
      </c>
      <c r="G130" s="47" t="n">
        <v>10.68</v>
      </c>
      <c r="H130" s="63" t="n">
        <f aca="false">ROUND(F130*G130,2)</f>
        <v>21.36</v>
      </c>
      <c r="I130" s="47" t="n">
        <f aca="false">ROUND(H130*1.2606,2)</f>
        <v>26.93</v>
      </c>
      <c r="K130" s="77"/>
      <c r="L130" s="77"/>
      <c r="M130" s="77"/>
      <c r="N130" s="77"/>
      <c r="O130" s="77"/>
      <c r="P130" s="77"/>
      <c r="Q130" s="77"/>
      <c r="R130" s="77"/>
      <c r="S130" s="77"/>
      <c r="T130" s="77"/>
    </row>
    <row r="131" customFormat="false" ht="24.75" hidden="false" customHeight="true" outlineLevel="0" collapsed="false">
      <c r="A131" s="44" t="s">
        <v>251</v>
      </c>
      <c r="B131" s="44" t="s">
        <v>252</v>
      </c>
      <c r="C131" s="80" t="s">
        <v>30</v>
      </c>
      <c r="D131" s="45" t="s">
        <v>253</v>
      </c>
      <c r="E131" s="61" t="s">
        <v>99</v>
      </c>
      <c r="F131" s="46" t="n">
        <v>2</v>
      </c>
      <c r="G131" s="47" t="n">
        <v>296.05</v>
      </c>
      <c r="H131" s="63" t="n">
        <f aca="false">ROUND(F131*G131,2)</f>
        <v>592.1</v>
      </c>
      <c r="I131" s="47" t="n">
        <f aca="false">ROUND(H131*1.2606,2)</f>
        <v>746.4</v>
      </c>
      <c r="K131" s="77"/>
      <c r="L131" s="77"/>
      <c r="M131" s="77"/>
      <c r="N131" s="77"/>
      <c r="O131" s="77"/>
      <c r="P131" s="77"/>
      <c r="Q131" s="77"/>
      <c r="R131" s="77"/>
      <c r="S131" s="77"/>
      <c r="T131" s="77"/>
    </row>
    <row r="132" s="3" customFormat="true" ht="24.75" hidden="false" customHeight="true" outlineLevel="0" collapsed="false">
      <c r="A132" s="50" t="s">
        <v>254</v>
      </c>
      <c r="B132" s="50"/>
      <c r="C132" s="50"/>
      <c r="D132" s="50"/>
      <c r="E132" s="50"/>
      <c r="F132" s="50"/>
      <c r="G132" s="50"/>
      <c r="H132" s="69" t="n">
        <f aca="false">SUM(H73:H131)</f>
        <v>30183.52</v>
      </c>
      <c r="I132" s="51" t="n">
        <f aca="false">SUM(I73:I131)</f>
        <v>38049.35</v>
      </c>
    </row>
    <row r="133" s="57" customFormat="true" ht="12" hidden="false" customHeight="true" outlineLevel="0" collapsed="false">
      <c r="A133" s="5"/>
      <c r="B133" s="5"/>
      <c r="C133" s="5"/>
      <c r="D133" s="5"/>
      <c r="E133" s="5"/>
      <c r="F133" s="5"/>
      <c r="G133" s="5"/>
      <c r="H133" s="5"/>
      <c r="I133" s="53"/>
      <c r="J133" s="54"/>
      <c r="K133" s="55" t="e">
        <f aca="false">SUM(#REF!)</f>
        <v>#REF!</v>
      </c>
      <c r="L133" s="56" t="e">
        <f aca="false">(SUM(#REF!)/$I$159)</f>
        <v>#REF!</v>
      </c>
      <c r="M133" s="70" t="e">
        <f aca="false">SUM(#REF!)</f>
        <v>#REF!</v>
      </c>
      <c r="N133" s="71" t="e">
        <f aca="false">(SUM(#REF!)/$I$159)</f>
        <v>#REF!</v>
      </c>
      <c r="O133" s="70" t="e">
        <f aca="false">SUM(#REF!)</f>
        <v>#REF!</v>
      </c>
      <c r="P133" s="71" t="e">
        <f aca="false">(SUM(#REF!)/$I$159)</f>
        <v>#REF!</v>
      </c>
      <c r="Q133" s="70" t="e">
        <f aca="false">SUM(#REF!)</f>
        <v>#REF!</v>
      </c>
      <c r="R133" s="71" t="e">
        <f aca="false">(SUM(#REF!)/$I$159)</f>
        <v>#REF!</v>
      </c>
      <c r="S133" s="70" t="e">
        <f aca="false">SUM(#REF!)</f>
        <v>#REF!</v>
      </c>
      <c r="T133" s="71" t="e">
        <f aca="false">(SUM(#REF!)/$I$159)</f>
        <v>#REF!</v>
      </c>
    </row>
    <row r="134" s="5" customFormat="true" ht="24.75" hidden="false" customHeight="true" outlineLevel="0" collapsed="false">
      <c r="A134" s="33" t="s">
        <v>255</v>
      </c>
      <c r="B134" s="33"/>
      <c r="C134" s="33"/>
      <c r="D134" s="33"/>
      <c r="E134" s="33"/>
      <c r="F134" s="33"/>
      <c r="G134" s="33"/>
      <c r="H134" s="33"/>
      <c r="I134" s="33"/>
      <c r="K134" s="48"/>
      <c r="L134" s="52"/>
      <c r="M134" s="72"/>
      <c r="N134" s="73"/>
      <c r="O134" s="74"/>
      <c r="P134" s="52"/>
      <c r="Q134" s="74"/>
      <c r="R134" s="52"/>
      <c r="S134" s="74"/>
      <c r="T134" s="82"/>
    </row>
    <row r="135" customFormat="false" ht="24.75" hidden="false" customHeight="true" outlineLevel="0" collapsed="false">
      <c r="A135" s="37" t="s">
        <v>256</v>
      </c>
      <c r="B135" s="37" t="s">
        <v>20</v>
      </c>
      <c r="C135" s="37" t="s">
        <v>21</v>
      </c>
      <c r="D135" s="38" t="s">
        <v>257</v>
      </c>
      <c r="E135" s="37" t="s">
        <v>23</v>
      </c>
      <c r="F135" s="37" t="s">
        <v>24</v>
      </c>
      <c r="G135" s="39" t="s">
        <v>13</v>
      </c>
      <c r="H135" s="40" t="s">
        <v>25</v>
      </c>
      <c r="I135" s="41" t="s">
        <v>25</v>
      </c>
      <c r="K135" s="34" t="s">
        <v>18</v>
      </c>
      <c r="L135" s="34"/>
      <c r="M135" s="34" t="s">
        <v>18</v>
      </c>
      <c r="N135" s="34"/>
      <c r="O135" s="34" t="s">
        <v>18</v>
      </c>
      <c r="P135" s="34"/>
      <c r="Q135" s="34" t="s">
        <v>18</v>
      </c>
      <c r="R135" s="34"/>
      <c r="S135" s="34" t="s">
        <v>18</v>
      </c>
      <c r="T135" s="34"/>
    </row>
    <row r="136" customFormat="false" ht="24.75" hidden="false" customHeight="true" outlineLevel="0" collapsed="false">
      <c r="A136" s="44" t="s">
        <v>258</v>
      </c>
      <c r="B136" s="44" t="s">
        <v>126</v>
      </c>
      <c r="C136" s="44" t="s">
        <v>30</v>
      </c>
      <c r="D136" s="45" t="s">
        <v>127</v>
      </c>
      <c r="E136" s="44" t="s">
        <v>51</v>
      </c>
      <c r="F136" s="46" t="n">
        <f aca="false">ROUND(3.54*0.3*0.05*3,2)</f>
        <v>0.16</v>
      </c>
      <c r="G136" s="47" t="n">
        <v>224.84</v>
      </c>
      <c r="H136" s="47" t="n">
        <f aca="false">ROUND(F136*G136,2)</f>
        <v>35.97</v>
      </c>
      <c r="I136" s="47" t="n">
        <f aca="false">ROUND(H136*1.2606,2)</f>
        <v>45.34</v>
      </c>
      <c r="K136" s="62" t="s">
        <v>26</v>
      </c>
      <c r="L136" s="62" t="s">
        <v>27</v>
      </c>
      <c r="M136" s="62" t="s">
        <v>26</v>
      </c>
      <c r="N136" s="62" t="s">
        <v>27</v>
      </c>
      <c r="O136" s="62" t="s">
        <v>26</v>
      </c>
      <c r="P136" s="62" t="s">
        <v>27</v>
      </c>
      <c r="Q136" s="62" t="s">
        <v>26</v>
      </c>
      <c r="R136" s="62" t="s">
        <v>27</v>
      </c>
      <c r="S136" s="62" t="s">
        <v>26</v>
      </c>
      <c r="T136" s="62" t="s">
        <v>27</v>
      </c>
    </row>
    <row r="137" customFormat="false" ht="24.75" hidden="false" customHeight="true" outlineLevel="0" collapsed="false">
      <c r="A137" s="44" t="s">
        <v>259</v>
      </c>
      <c r="B137" s="44" t="s">
        <v>260</v>
      </c>
      <c r="C137" s="44" t="s">
        <v>30</v>
      </c>
      <c r="D137" s="45" t="s">
        <v>261</v>
      </c>
      <c r="E137" s="44" t="s">
        <v>51</v>
      </c>
      <c r="F137" s="46" t="n">
        <f aca="false">ROUND(3.54*0.3*0.15*3,2)+ROUND((4.36+4.36+3.72)*0.3*0.7,2)</f>
        <v>3.09</v>
      </c>
      <c r="G137" s="47" t="n">
        <v>61.32</v>
      </c>
      <c r="H137" s="47" t="n">
        <f aca="false">ROUND(F137*G137,2)</f>
        <v>189.48</v>
      </c>
      <c r="I137" s="47" t="n">
        <f aca="false">ROUND(H137*1.2606,2)</f>
        <v>238.86</v>
      </c>
      <c r="K137" s="64"/>
      <c r="L137" s="64"/>
      <c r="M137" s="64"/>
      <c r="N137" s="64"/>
      <c r="O137" s="64"/>
      <c r="P137" s="64"/>
      <c r="Q137" s="64"/>
      <c r="R137" s="64"/>
      <c r="S137" s="64"/>
      <c r="T137" s="64"/>
    </row>
    <row r="138" customFormat="false" ht="24.75" hidden="false" customHeight="true" outlineLevel="0" collapsed="false">
      <c r="A138" s="37" t="s">
        <v>262</v>
      </c>
      <c r="B138" s="37" t="s">
        <v>20</v>
      </c>
      <c r="C138" s="37" t="s">
        <v>21</v>
      </c>
      <c r="D138" s="38" t="s">
        <v>263</v>
      </c>
      <c r="E138" s="37" t="s">
        <v>23</v>
      </c>
      <c r="F138" s="37" t="s">
        <v>24</v>
      </c>
      <c r="G138" s="39" t="s">
        <v>13</v>
      </c>
      <c r="H138" s="40" t="s">
        <v>25</v>
      </c>
      <c r="I138" s="41" t="s">
        <v>25</v>
      </c>
      <c r="K138" s="34" t="s">
        <v>18</v>
      </c>
      <c r="L138" s="34"/>
      <c r="M138" s="34" t="s">
        <v>18</v>
      </c>
      <c r="N138" s="34"/>
      <c r="O138" s="34" t="s">
        <v>18</v>
      </c>
      <c r="P138" s="34"/>
      <c r="Q138" s="34" t="s">
        <v>18</v>
      </c>
      <c r="R138" s="34"/>
      <c r="S138" s="34" t="s">
        <v>18</v>
      </c>
      <c r="T138" s="34"/>
    </row>
    <row r="139" customFormat="false" ht="24.75" hidden="false" customHeight="true" outlineLevel="0" collapsed="false">
      <c r="A139" s="44" t="s">
        <v>264</v>
      </c>
      <c r="B139" s="44" t="s">
        <v>180</v>
      </c>
      <c r="C139" s="61" t="s">
        <v>30</v>
      </c>
      <c r="D139" s="45" t="s">
        <v>181</v>
      </c>
      <c r="E139" s="44" t="s">
        <v>51</v>
      </c>
      <c r="F139" s="46" t="n">
        <f aca="false">ROUND(22.87*0.07,2)+ROUND(3.54*0.3*0.05*3,2)+ROUND((4.36+4.36+3.72)*0.3*0.05,2)</f>
        <v>1.95</v>
      </c>
      <c r="G139" s="47" t="n">
        <v>265.96</v>
      </c>
      <c r="H139" s="47" t="n">
        <f aca="false">ROUND(F139*G139,2)</f>
        <v>518.62</v>
      </c>
      <c r="I139" s="47" t="n">
        <f aca="false">ROUND(H139*1.2606,2)</f>
        <v>653.77</v>
      </c>
      <c r="K139" s="64"/>
      <c r="L139" s="64"/>
      <c r="M139" s="64"/>
      <c r="N139" s="64"/>
      <c r="O139" s="64"/>
      <c r="P139" s="64"/>
      <c r="Q139" s="64"/>
      <c r="R139" s="64"/>
      <c r="S139" s="64"/>
      <c r="T139" s="64"/>
    </row>
    <row r="140" customFormat="false" ht="24.75" hidden="false" customHeight="true" outlineLevel="0" collapsed="false">
      <c r="A140" s="44" t="s">
        <v>265</v>
      </c>
      <c r="B140" s="44" t="s">
        <v>183</v>
      </c>
      <c r="C140" s="61" t="s">
        <v>30</v>
      </c>
      <c r="D140" s="45" t="s">
        <v>184</v>
      </c>
      <c r="E140" s="44" t="s">
        <v>51</v>
      </c>
      <c r="F140" s="46" t="n">
        <f aca="false">ROUND(22.87*0.05,2)</f>
        <v>1.14</v>
      </c>
      <c r="G140" s="47" t="n">
        <v>211.54</v>
      </c>
      <c r="H140" s="47" t="n">
        <f aca="false">ROUND(F140*G140,2)</f>
        <v>241.16</v>
      </c>
      <c r="I140" s="47" t="n">
        <f aca="false">ROUND(H140*1.2606,2)</f>
        <v>304.01</v>
      </c>
      <c r="K140" s="66" t="n">
        <f aca="false">(L140/100)*$I136</f>
        <v>0</v>
      </c>
      <c r="L140" s="67"/>
      <c r="M140" s="66" t="n">
        <f aca="false">(N140/100)*$I136</f>
        <v>0</v>
      </c>
      <c r="N140" s="67"/>
      <c r="O140" s="66" t="n">
        <f aca="false">(P140/100)*$I136</f>
        <v>0</v>
      </c>
      <c r="P140" s="67"/>
      <c r="Q140" s="66" t="n">
        <f aca="false">(R140/100)*$I136</f>
        <v>0</v>
      </c>
      <c r="R140" s="67"/>
      <c r="S140" s="66" t="n">
        <f aca="false">(T140/100)*$I136</f>
        <v>0</v>
      </c>
      <c r="T140" s="67"/>
    </row>
    <row r="141" customFormat="false" ht="24.75" hidden="false" customHeight="true" outlineLevel="0" collapsed="false">
      <c r="A141" s="44" t="s">
        <v>266</v>
      </c>
      <c r="B141" s="44" t="s">
        <v>267</v>
      </c>
      <c r="C141" s="61" t="s">
        <v>268</v>
      </c>
      <c r="D141" s="45" t="s">
        <v>269</v>
      </c>
      <c r="E141" s="44" t="s">
        <v>133</v>
      </c>
      <c r="F141" s="46" t="n">
        <v>3</v>
      </c>
      <c r="G141" s="47" t="n">
        <v>169.09</v>
      </c>
      <c r="H141" s="47" t="n">
        <f aca="false">ROUND(F141*G141,2)</f>
        <v>507.27</v>
      </c>
      <c r="I141" s="47" t="n">
        <f aca="false">ROUND(H141*1.2606,2)</f>
        <v>639.46</v>
      </c>
      <c r="K141" s="66"/>
      <c r="L141" s="67"/>
      <c r="M141" s="66"/>
      <c r="N141" s="67"/>
      <c r="O141" s="66"/>
      <c r="P141" s="67"/>
      <c r="Q141" s="66"/>
      <c r="R141" s="67"/>
      <c r="S141" s="66"/>
      <c r="T141" s="67"/>
    </row>
    <row r="142" customFormat="false" ht="24.75" hidden="false" customHeight="true" outlineLevel="0" collapsed="false">
      <c r="A142" s="44" t="s">
        <v>270</v>
      </c>
      <c r="B142" s="44" t="s">
        <v>271</v>
      </c>
      <c r="C142" s="61" t="s">
        <v>268</v>
      </c>
      <c r="D142" s="45" t="s">
        <v>272</v>
      </c>
      <c r="E142" s="44" t="s">
        <v>133</v>
      </c>
      <c r="F142" s="46" t="n">
        <v>3</v>
      </c>
      <c r="G142" s="47" t="n">
        <v>182.34</v>
      </c>
      <c r="H142" s="47" t="n">
        <f aca="false">ROUND(F142*G142,2)</f>
        <v>547.02</v>
      </c>
      <c r="I142" s="47" t="n">
        <f aca="false">ROUND(H142*1.2606,2)</f>
        <v>689.57</v>
      </c>
      <c r="K142" s="66"/>
      <c r="L142" s="67"/>
      <c r="M142" s="66"/>
      <c r="N142" s="67"/>
      <c r="O142" s="66"/>
      <c r="P142" s="67"/>
      <c r="Q142" s="66"/>
      <c r="R142" s="67"/>
      <c r="S142" s="66"/>
      <c r="T142" s="67"/>
    </row>
    <row r="143" customFormat="false" ht="24.75" hidden="false" customHeight="true" outlineLevel="0" collapsed="false">
      <c r="A143" s="44" t="s">
        <v>273</v>
      </c>
      <c r="B143" s="44" t="s">
        <v>206</v>
      </c>
      <c r="C143" s="61" t="s">
        <v>30</v>
      </c>
      <c r="D143" s="45" t="s">
        <v>207</v>
      </c>
      <c r="E143" s="44" t="s">
        <v>133</v>
      </c>
      <c r="F143" s="46" t="n">
        <f aca="false">ROUND(7.89*2*3,2)</f>
        <v>47.34</v>
      </c>
      <c r="G143" s="47" t="n">
        <v>111.35</v>
      </c>
      <c r="H143" s="47" t="n">
        <f aca="false">ROUND(F143*G143,2)</f>
        <v>5271.31</v>
      </c>
      <c r="I143" s="47" t="n">
        <f aca="false">ROUND(H143*1.2606,2)</f>
        <v>6645.01</v>
      </c>
      <c r="K143" s="66"/>
      <c r="L143" s="67"/>
      <c r="M143" s="66"/>
      <c r="N143" s="67"/>
      <c r="O143" s="66"/>
      <c r="P143" s="67"/>
      <c r="Q143" s="66"/>
      <c r="R143" s="67"/>
      <c r="S143" s="66"/>
      <c r="T143" s="67"/>
    </row>
    <row r="144" customFormat="false" ht="24.75" hidden="false" customHeight="true" outlineLevel="0" collapsed="false">
      <c r="A144" s="44" t="s">
        <v>274</v>
      </c>
      <c r="B144" s="44" t="s">
        <v>275</v>
      </c>
      <c r="C144" s="61" t="s">
        <v>30</v>
      </c>
      <c r="D144" s="45" t="s">
        <v>276</v>
      </c>
      <c r="E144" s="44" t="s">
        <v>51</v>
      </c>
      <c r="F144" s="46" t="n">
        <f aca="false">ROUND((4.36+4.36+3.72)*0.3*0.5,2)</f>
        <v>1.87</v>
      </c>
      <c r="G144" s="47" t="n">
        <v>19.07</v>
      </c>
      <c r="H144" s="47" t="n">
        <f aca="false">ROUND(F144*G144,2)</f>
        <v>35.66</v>
      </c>
      <c r="I144" s="47" t="n">
        <f aca="false">ROUND(H144*1.2606,2)</f>
        <v>44.95</v>
      </c>
      <c r="K144" s="66"/>
      <c r="L144" s="67"/>
      <c r="M144" s="66"/>
      <c r="N144" s="67"/>
      <c r="O144" s="66"/>
      <c r="P144" s="67"/>
      <c r="Q144" s="66"/>
      <c r="R144" s="67"/>
      <c r="S144" s="66"/>
      <c r="T144" s="67"/>
    </row>
    <row r="145" customFormat="false" ht="30.75" hidden="false" customHeight="true" outlineLevel="0" collapsed="false">
      <c r="A145" s="44" t="s">
        <v>277</v>
      </c>
      <c r="B145" s="44" t="n">
        <v>94990</v>
      </c>
      <c r="C145" s="44" t="s">
        <v>41</v>
      </c>
      <c r="D145" s="45" t="s">
        <v>278</v>
      </c>
      <c r="E145" s="44" t="s">
        <v>51</v>
      </c>
      <c r="F145" s="46" t="n">
        <f aca="false">ROUND(22.87*0.06,2)+ROUND(3.54*0.3*0.05*3,2)</f>
        <v>1.53</v>
      </c>
      <c r="G145" s="47" t="n">
        <v>722.8</v>
      </c>
      <c r="H145" s="47" t="n">
        <f aca="false">ROUND(F145*G145,2)</f>
        <v>1105.88</v>
      </c>
      <c r="I145" s="47" t="n">
        <f aca="false">ROUND(H145*1.2606,2)</f>
        <v>1394.07</v>
      </c>
      <c r="K145" s="66"/>
      <c r="L145" s="67"/>
      <c r="M145" s="66"/>
      <c r="N145" s="67"/>
      <c r="O145" s="66"/>
      <c r="P145" s="67"/>
      <c r="Q145" s="66"/>
      <c r="R145" s="67"/>
      <c r="S145" s="66"/>
      <c r="T145" s="67"/>
    </row>
    <row r="146" customFormat="false" ht="24.75" hidden="false" customHeight="true" outlineLevel="0" collapsed="false">
      <c r="A146" s="50" t="s">
        <v>279</v>
      </c>
      <c r="B146" s="50"/>
      <c r="C146" s="50"/>
      <c r="D146" s="50"/>
      <c r="E146" s="50"/>
      <c r="F146" s="50"/>
      <c r="G146" s="50"/>
      <c r="H146" s="69" t="n">
        <f aca="false">SUM(H136:H145)</f>
        <v>8452.37</v>
      </c>
      <c r="I146" s="69" t="n">
        <f aca="false">SUM(I136:I145)</f>
        <v>10655.04</v>
      </c>
      <c r="K146" s="66" t="e">
        <f aca="false">(L146/100)*#REF!</f>
        <v>#REF!</v>
      </c>
      <c r="L146" s="67"/>
      <c r="M146" s="66" t="e">
        <f aca="false">(N146/100)*#REF!</f>
        <v>#REF!</v>
      </c>
      <c r="N146" s="67"/>
      <c r="O146" s="66" t="e">
        <f aca="false">(P146/100)*#REF!</f>
        <v>#REF!</v>
      </c>
      <c r="P146" s="67"/>
      <c r="Q146" s="66" t="e">
        <f aca="false">(R146/100)*#REF!</f>
        <v>#REF!</v>
      </c>
      <c r="R146" s="67"/>
      <c r="S146" s="66" t="e">
        <f aca="false">(T146/100)*#REF!</f>
        <v>#REF!</v>
      </c>
      <c r="T146" s="67"/>
    </row>
    <row r="147" s="57" customFormat="true" ht="12" hidden="false" customHeight="true" outlineLevel="0" collapsed="false">
      <c r="A147" s="5"/>
      <c r="B147" s="5"/>
      <c r="C147" s="5"/>
      <c r="D147" s="5"/>
      <c r="E147" s="5"/>
      <c r="F147" s="5"/>
      <c r="G147" s="5"/>
      <c r="H147" s="5"/>
      <c r="I147" s="53"/>
      <c r="J147" s="54"/>
      <c r="K147" s="55" t="e">
        <f aca="false">SUM(#REF!)</f>
        <v>#REF!</v>
      </c>
      <c r="L147" s="56" t="e">
        <f aca="false">(SUM(#REF!)/$I$159)</f>
        <v>#REF!</v>
      </c>
      <c r="M147" s="70" t="e">
        <f aca="false">SUM(#REF!)</f>
        <v>#REF!</v>
      </c>
      <c r="N147" s="71" t="e">
        <f aca="false">(SUM(#REF!)/$I$159)</f>
        <v>#REF!</v>
      </c>
      <c r="O147" s="70" t="e">
        <f aca="false">SUM(#REF!)</f>
        <v>#REF!</v>
      </c>
      <c r="P147" s="71" t="e">
        <f aca="false">(SUM(#REF!)/$I$159)</f>
        <v>#REF!</v>
      </c>
      <c r="Q147" s="70" t="e">
        <f aca="false">SUM(#REF!)</f>
        <v>#REF!</v>
      </c>
      <c r="R147" s="71" t="e">
        <f aca="false">(SUM(#REF!)/$I$159)</f>
        <v>#REF!</v>
      </c>
      <c r="S147" s="70" t="e">
        <f aca="false">SUM(#REF!)</f>
        <v>#REF!</v>
      </c>
      <c r="T147" s="71" t="e">
        <f aca="false">(SUM(#REF!)/$I$159)</f>
        <v>#REF!</v>
      </c>
    </row>
    <row r="148" s="5" customFormat="true" ht="24.75" hidden="false" customHeight="true" outlineLevel="0" collapsed="false">
      <c r="A148" s="33" t="s">
        <v>280</v>
      </c>
      <c r="B148" s="33"/>
      <c r="C148" s="33"/>
      <c r="D148" s="33"/>
      <c r="E148" s="33"/>
      <c r="F148" s="33"/>
      <c r="G148" s="33"/>
      <c r="H148" s="33"/>
      <c r="I148" s="33"/>
      <c r="K148" s="48"/>
      <c r="L148" s="52"/>
      <c r="M148" s="72"/>
      <c r="N148" s="73"/>
      <c r="O148" s="74"/>
      <c r="P148" s="75"/>
      <c r="Q148" s="74"/>
      <c r="R148" s="75"/>
      <c r="S148" s="74"/>
      <c r="T148" s="76"/>
    </row>
    <row r="149" customFormat="false" ht="24.75" hidden="false" customHeight="true" outlineLevel="0" collapsed="false">
      <c r="A149" s="37" t="s">
        <v>281</v>
      </c>
      <c r="B149" s="37" t="s">
        <v>20</v>
      </c>
      <c r="C149" s="37" t="s">
        <v>21</v>
      </c>
      <c r="D149" s="38" t="s">
        <v>282</v>
      </c>
      <c r="E149" s="37" t="s">
        <v>23</v>
      </c>
      <c r="F149" s="37" t="s">
        <v>24</v>
      </c>
      <c r="G149" s="39" t="s">
        <v>13</v>
      </c>
      <c r="H149" s="40" t="s">
        <v>25</v>
      </c>
      <c r="I149" s="41" t="s">
        <v>25</v>
      </c>
      <c r="K149" s="34" t="s">
        <v>18</v>
      </c>
      <c r="L149" s="34"/>
      <c r="M149" s="34" t="s">
        <v>18</v>
      </c>
      <c r="N149" s="34"/>
      <c r="O149" s="34" t="s">
        <v>18</v>
      </c>
      <c r="P149" s="34"/>
      <c r="Q149" s="34" t="s">
        <v>18</v>
      </c>
      <c r="R149" s="34"/>
      <c r="S149" s="34" t="s">
        <v>18</v>
      </c>
      <c r="T149" s="34"/>
    </row>
    <row r="150" customFormat="false" ht="24.75" hidden="false" customHeight="true" outlineLevel="0" collapsed="false">
      <c r="A150" s="44" t="s">
        <v>283</v>
      </c>
      <c r="B150" s="44" t="s">
        <v>126</v>
      </c>
      <c r="C150" s="44" t="s">
        <v>30</v>
      </c>
      <c r="D150" s="45" t="s">
        <v>127</v>
      </c>
      <c r="E150" s="44" t="s">
        <v>51</v>
      </c>
      <c r="F150" s="46" t="n">
        <f aca="false">ROUND(22.63*0.11,2)</f>
        <v>2.49</v>
      </c>
      <c r="G150" s="47" t="n">
        <v>224.84</v>
      </c>
      <c r="H150" s="47" t="n">
        <f aca="false">ROUND(F150*G150,2)</f>
        <v>559.85</v>
      </c>
      <c r="I150" s="47" t="n">
        <f aca="false">ROUND(H150*1.2606,2)</f>
        <v>705.75</v>
      </c>
      <c r="K150" s="66" t="e">
        <f aca="false">(L150/100)*#REF!</f>
        <v>#REF!</v>
      </c>
      <c r="L150" s="67"/>
      <c r="M150" s="66" t="e">
        <f aca="false">(N150/100)*#REF!</f>
        <v>#REF!</v>
      </c>
      <c r="N150" s="67"/>
      <c r="O150" s="66" t="e">
        <f aca="false">(P150/100)*#REF!</f>
        <v>#REF!</v>
      </c>
      <c r="P150" s="67"/>
      <c r="Q150" s="66" t="e">
        <f aca="false">(R150/100)*#REF!</f>
        <v>#REF!</v>
      </c>
      <c r="R150" s="67"/>
      <c r="S150" s="66" t="e">
        <f aca="false">(T150/100)*#REF!</f>
        <v>#REF!</v>
      </c>
      <c r="T150" s="67"/>
    </row>
    <row r="151" customFormat="false" ht="30" hidden="false" customHeight="true" outlineLevel="0" collapsed="false">
      <c r="A151" s="44" t="s">
        <v>284</v>
      </c>
      <c r="B151" s="44" t="n">
        <v>101619</v>
      </c>
      <c r="C151" s="44" t="s">
        <v>41</v>
      </c>
      <c r="D151" s="45" t="s">
        <v>140</v>
      </c>
      <c r="E151" s="44" t="s">
        <v>51</v>
      </c>
      <c r="F151" s="46" t="n">
        <f aca="false">ROUND(22.63*0.05,2)</f>
        <v>1.13</v>
      </c>
      <c r="G151" s="47" t="n">
        <v>284.99</v>
      </c>
      <c r="H151" s="47" t="n">
        <f aca="false">ROUND(F151*G151,2)</f>
        <v>322.04</v>
      </c>
      <c r="I151" s="47" t="n">
        <f aca="false">ROUND(H151*1.2606,2)</f>
        <v>405.96</v>
      </c>
      <c r="K151" s="66"/>
      <c r="L151" s="67"/>
      <c r="M151" s="66"/>
      <c r="N151" s="67"/>
      <c r="O151" s="66"/>
      <c r="P151" s="67"/>
      <c r="Q151" s="66"/>
      <c r="R151" s="67"/>
      <c r="S151" s="66"/>
      <c r="T151" s="67"/>
    </row>
    <row r="152" customFormat="false" ht="30" hidden="false" customHeight="true" outlineLevel="0" collapsed="false">
      <c r="A152" s="44" t="s">
        <v>285</v>
      </c>
      <c r="B152" s="44" t="n">
        <v>94990</v>
      </c>
      <c r="C152" s="44" t="s">
        <v>41</v>
      </c>
      <c r="D152" s="45" t="s">
        <v>278</v>
      </c>
      <c r="E152" s="44" t="s">
        <v>51</v>
      </c>
      <c r="F152" s="46" t="n">
        <f aca="false">ROUND(22.63*0.06,2)</f>
        <v>1.36</v>
      </c>
      <c r="G152" s="47" t="n">
        <v>722.8</v>
      </c>
      <c r="H152" s="47" t="n">
        <f aca="false">ROUND(F152*G152,2)</f>
        <v>983.01</v>
      </c>
      <c r="I152" s="47" t="n">
        <f aca="false">ROUND(H152*1.2606,2)</f>
        <v>1239.18</v>
      </c>
      <c r="K152" s="66"/>
      <c r="L152" s="67"/>
      <c r="M152" s="66"/>
      <c r="N152" s="67"/>
      <c r="O152" s="66"/>
      <c r="P152" s="67"/>
      <c r="Q152" s="66"/>
      <c r="R152" s="67"/>
      <c r="S152" s="66"/>
      <c r="T152" s="67"/>
    </row>
    <row r="153" customFormat="false" ht="24.75" hidden="false" customHeight="true" outlineLevel="0" collapsed="false">
      <c r="A153" s="37" t="s">
        <v>286</v>
      </c>
      <c r="B153" s="37" t="s">
        <v>20</v>
      </c>
      <c r="C153" s="37" t="s">
        <v>21</v>
      </c>
      <c r="D153" s="38" t="s">
        <v>287</v>
      </c>
      <c r="E153" s="37" t="s">
        <v>23</v>
      </c>
      <c r="F153" s="37" t="s">
        <v>24</v>
      </c>
      <c r="G153" s="39" t="s">
        <v>13</v>
      </c>
      <c r="H153" s="40" t="s">
        <v>25</v>
      </c>
      <c r="I153" s="41" t="s">
        <v>25</v>
      </c>
      <c r="K153" s="66"/>
      <c r="L153" s="67"/>
      <c r="M153" s="66"/>
      <c r="N153" s="67"/>
      <c r="O153" s="66"/>
      <c r="P153" s="67"/>
      <c r="Q153" s="66"/>
      <c r="R153" s="67"/>
      <c r="S153" s="66"/>
      <c r="T153" s="67"/>
    </row>
    <row r="154" customFormat="false" ht="24.75" hidden="false" customHeight="true" outlineLevel="0" collapsed="false">
      <c r="A154" s="44" t="s">
        <v>288</v>
      </c>
      <c r="B154" s="44" t="s">
        <v>289</v>
      </c>
      <c r="C154" s="44" t="s">
        <v>30</v>
      </c>
      <c r="D154" s="45" t="s">
        <v>290</v>
      </c>
      <c r="E154" s="44" t="s">
        <v>32</v>
      </c>
      <c r="F154" s="46" t="n">
        <f aca="false">ROUND(18.86*0.4,2)</f>
        <v>7.54</v>
      </c>
      <c r="G154" s="47" t="n">
        <v>6.13</v>
      </c>
      <c r="H154" s="47" t="n">
        <f aca="false">ROUND(F154*G154,2)</f>
        <v>46.22</v>
      </c>
      <c r="I154" s="47" t="n">
        <f aca="false">ROUND(H154*1.2606,2)</f>
        <v>58.26</v>
      </c>
      <c r="K154" s="66"/>
      <c r="L154" s="67"/>
      <c r="M154" s="66"/>
      <c r="N154" s="67"/>
      <c r="O154" s="66"/>
      <c r="P154" s="67"/>
      <c r="Q154" s="66"/>
      <c r="R154" s="67"/>
      <c r="S154" s="66"/>
      <c r="T154" s="67"/>
    </row>
    <row r="155" customFormat="false" ht="24.75" hidden="false" customHeight="true" outlineLevel="0" collapsed="false">
      <c r="A155" s="44" t="s">
        <v>291</v>
      </c>
      <c r="B155" s="44" t="s">
        <v>292</v>
      </c>
      <c r="C155" s="44" t="s">
        <v>30</v>
      </c>
      <c r="D155" s="45" t="s">
        <v>293</v>
      </c>
      <c r="E155" s="44" t="s">
        <v>133</v>
      </c>
      <c r="F155" s="46" t="n">
        <v>10</v>
      </c>
      <c r="G155" s="47" t="n">
        <v>53.55</v>
      </c>
      <c r="H155" s="47" t="n">
        <f aca="false">ROUND(F155*G155,2)</f>
        <v>535.5</v>
      </c>
      <c r="I155" s="47" t="n">
        <f aca="false">ROUND(H155*1.2606,2)</f>
        <v>675.05</v>
      </c>
      <c r="K155" s="66"/>
      <c r="L155" s="67"/>
      <c r="M155" s="66"/>
      <c r="N155" s="67"/>
      <c r="O155" s="66"/>
      <c r="P155" s="67"/>
      <c r="Q155" s="66"/>
      <c r="R155" s="67"/>
      <c r="S155" s="66"/>
      <c r="T155" s="67"/>
    </row>
    <row r="156" customFormat="false" ht="24.75" hidden="false" customHeight="true" outlineLevel="0" collapsed="false">
      <c r="A156" s="44" t="s">
        <v>294</v>
      </c>
      <c r="B156" s="44" t="s">
        <v>68</v>
      </c>
      <c r="C156" s="44" t="s">
        <v>30</v>
      </c>
      <c r="D156" s="45" t="s">
        <v>69</v>
      </c>
      <c r="E156" s="44" t="s">
        <v>32</v>
      </c>
      <c r="F156" s="46" t="n">
        <f aca="false">ROUND(18.86*0.4,2)</f>
        <v>7.54</v>
      </c>
      <c r="G156" s="47" t="n">
        <v>17.68</v>
      </c>
      <c r="H156" s="47" t="n">
        <f aca="false">ROUND(F156*G156,2)</f>
        <v>133.31</v>
      </c>
      <c r="I156" s="47" t="n">
        <f aca="false">ROUND(H156*1.2606,2)</f>
        <v>168.05</v>
      </c>
      <c r="K156" s="66"/>
      <c r="L156" s="67"/>
      <c r="M156" s="66"/>
      <c r="N156" s="67"/>
      <c r="O156" s="66"/>
      <c r="P156" s="67"/>
      <c r="Q156" s="66"/>
      <c r="R156" s="67"/>
      <c r="S156" s="66"/>
      <c r="T156" s="67"/>
    </row>
    <row r="157" customFormat="false" ht="24.75" hidden="false" customHeight="true" outlineLevel="0" collapsed="false">
      <c r="A157" s="44" t="s">
        <v>295</v>
      </c>
      <c r="B157" s="44" t="n">
        <v>88485</v>
      </c>
      <c r="C157" s="44" t="s">
        <v>41</v>
      </c>
      <c r="D157" s="45" t="s">
        <v>71</v>
      </c>
      <c r="E157" s="44" t="s">
        <v>32</v>
      </c>
      <c r="F157" s="46" t="n">
        <f aca="false">ROUND(18.86*0.4,2)</f>
        <v>7.54</v>
      </c>
      <c r="G157" s="47" t="n">
        <v>4.9</v>
      </c>
      <c r="H157" s="47" t="n">
        <f aca="false">ROUND(F157*G157,2)</f>
        <v>36.95</v>
      </c>
      <c r="I157" s="47" t="n">
        <f aca="false">ROUND(H157*1.2606,2)</f>
        <v>46.58</v>
      </c>
      <c r="K157" s="66"/>
      <c r="L157" s="67"/>
      <c r="M157" s="66"/>
      <c r="N157" s="67"/>
      <c r="O157" s="66"/>
      <c r="P157" s="67"/>
      <c r="Q157" s="66"/>
      <c r="R157" s="67"/>
      <c r="S157" s="66"/>
      <c r="T157" s="67"/>
    </row>
    <row r="158" customFormat="false" ht="24.75" hidden="false" customHeight="true" outlineLevel="0" collapsed="false">
      <c r="A158" s="44" t="s">
        <v>296</v>
      </c>
      <c r="B158" s="68" t="n">
        <v>88489</v>
      </c>
      <c r="C158" s="61" t="s">
        <v>41</v>
      </c>
      <c r="D158" s="45" t="s">
        <v>73</v>
      </c>
      <c r="E158" s="44" t="s">
        <v>32</v>
      </c>
      <c r="F158" s="46" t="n">
        <f aca="false">ROUND(18.86*0.4,2)</f>
        <v>7.54</v>
      </c>
      <c r="G158" s="47" t="n">
        <v>14.41</v>
      </c>
      <c r="H158" s="47" t="n">
        <f aca="false">ROUND(F158*G158,2)</f>
        <v>108.65</v>
      </c>
      <c r="I158" s="47" t="n">
        <f aca="false">ROUND(H158*1.2606,2)</f>
        <v>136.96</v>
      </c>
      <c r="K158" s="66"/>
      <c r="L158" s="67"/>
      <c r="M158" s="66"/>
      <c r="N158" s="67"/>
      <c r="O158" s="66"/>
      <c r="P158" s="67"/>
      <c r="Q158" s="66"/>
      <c r="R158" s="67"/>
      <c r="S158" s="66"/>
      <c r="T158" s="67"/>
    </row>
    <row r="159" customFormat="false" ht="24.75" hidden="false" customHeight="true" outlineLevel="0" collapsed="false">
      <c r="A159" s="50" t="s">
        <v>297</v>
      </c>
      <c r="B159" s="50"/>
      <c r="C159" s="50"/>
      <c r="D159" s="50"/>
      <c r="E159" s="50"/>
      <c r="F159" s="50"/>
      <c r="G159" s="50"/>
      <c r="H159" s="69" t="n">
        <f aca="false">SUM(H150:H158)</f>
        <v>2725.53</v>
      </c>
      <c r="I159" s="51" t="n">
        <f aca="false">SUM(I150:I158)</f>
        <v>3435.79</v>
      </c>
      <c r="K159" s="66" t="e">
        <f aca="false">(L159/100)*#REF!</f>
        <v>#REF!</v>
      </c>
      <c r="L159" s="67"/>
      <c r="M159" s="66" t="e">
        <f aca="false">(N159/100)*#REF!</f>
        <v>#REF!</v>
      </c>
      <c r="N159" s="67"/>
      <c r="O159" s="66" t="e">
        <f aca="false">(P159/100)*#REF!</f>
        <v>#REF!</v>
      </c>
      <c r="P159" s="67"/>
      <c r="Q159" s="66" t="e">
        <f aca="false">(R159/100)*#REF!</f>
        <v>#REF!</v>
      </c>
      <c r="R159" s="67"/>
      <c r="S159" s="66" t="e">
        <f aca="false">(T159/100)*#REF!</f>
        <v>#REF!</v>
      </c>
      <c r="T159" s="67"/>
    </row>
    <row r="160" s="57" customFormat="true" ht="12" hidden="false" customHeight="true" outlineLevel="0" collapsed="false">
      <c r="A160" s="5"/>
      <c r="B160" s="5"/>
      <c r="C160" s="5"/>
      <c r="D160" s="5"/>
      <c r="E160" s="5"/>
      <c r="F160" s="5"/>
      <c r="G160" s="5"/>
      <c r="H160" s="5"/>
      <c r="I160" s="53"/>
      <c r="J160" s="54"/>
      <c r="K160" s="55" t="e">
        <f aca="false">SUM(#REF!)</f>
        <v>#REF!</v>
      </c>
      <c r="L160" s="56" t="e">
        <f aca="false">(SUM(#REF!)/$I$159)</f>
        <v>#REF!</v>
      </c>
      <c r="M160" s="70" t="e">
        <f aca="false">SUM(#REF!)</f>
        <v>#REF!</v>
      </c>
      <c r="N160" s="71" t="e">
        <f aca="false">(SUM(#REF!)/$I$159)</f>
        <v>#REF!</v>
      </c>
      <c r="O160" s="70" t="e">
        <f aca="false">SUM(#REF!)</f>
        <v>#REF!</v>
      </c>
      <c r="P160" s="71" t="e">
        <f aca="false">(SUM(#REF!)/$I$159)</f>
        <v>#REF!</v>
      </c>
      <c r="Q160" s="70" t="e">
        <f aca="false">SUM(#REF!)</f>
        <v>#REF!</v>
      </c>
      <c r="R160" s="71" t="e">
        <f aca="false">(SUM(#REF!)/$I$159)</f>
        <v>#REF!</v>
      </c>
      <c r="S160" s="70" t="e">
        <f aca="false">SUM(#REF!)</f>
        <v>#REF!</v>
      </c>
      <c r="T160" s="71" t="e">
        <f aca="false">(SUM(#REF!)/$I$159)</f>
        <v>#REF!</v>
      </c>
    </row>
    <row r="161" s="5" customFormat="true" ht="24.75" hidden="false" customHeight="true" outlineLevel="0" collapsed="false">
      <c r="A161" s="33" t="s">
        <v>298</v>
      </c>
      <c r="B161" s="33"/>
      <c r="C161" s="33"/>
      <c r="D161" s="33"/>
      <c r="E161" s="33"/>
      <c r="F161" s="33"/>
      <c r="G161" s="33"/>
      <c r="H161" s="33"/>
      <c r="I161" s="33"/>
      <c r="K161" s="48"/>
      <c r="L161" s="52"/>
      <c r="M161" s="72"/>
      <c r="N161" s="73"/>
      <c r="O161" s="74"/>
      <c r="P161" s="75"/>
      <c r="Q161" s="74"/>
      <c r="R161" s="75"/>
      <c r="S161" s="74"/>
      <c r="T161" s="76"/>
    </row>
    <row r="162" customFormat="false" ht="24.75" hidden="false" customHeight="true" outlineLevel="0" collapsed="false">
      <c r="A162" s="37" t="s">
        <v>299</v>
      </c>
      <c r="B162" s="37" t="s">
        <v>20</v>
      </c>
      <c r="C162" s="37" t="s">
        <v>21</v>
      </c>
      <c r="D162" s="38" t="s">
        <v>300</v>
      </c>
      <c r="E162" s="37" t="s">
        <v>23</v>
      </c>
      <c r="F162" s="37" t="s">
        <v>24</v>
      </c>
      <c r="G162" s="39" t="s">
        <v>13</v>
      </c>
      <c r="H162" s="40" t="s">
        <v>25</v>
      </c>
      <c r="I162" s="41" t="s">
        <v>25</v>
      </c>
      <c r="K162" s="34" t="s">
        <v>18</v>
      </c>
      <c r="L162" s="34"/>
      <c r="M162" s="34" t="s">
        <v>18</v>
      </c>
      <c r="N162" s="34"/>
      <c r="O162" s="34" t="s">
        <v>18</v>
      </c>
      <c r="P162" s="34"/>
      <c r="Q162" s="34" t="s">
        <v>18</v>
      </c>
      <c r="R162" s="34"/>
      <c r="S162" s="34" t="s">
        <v>18</v>
      </c>
      <c r="T162" s="34"/>
    </row>
    <row r="163" customFormat="false" ht="24.75" hidden="false" customHeight="true" outlineLevel="0" collapsed="false">
      <c r="A163" s="44" t="s">
        <v>301</v>
      </c>
      <c r="B163" s="44" t="s">
        <v>302</v>
      </c>
      <c r="C163" s="44" t="s">
        <v>30</v>
      </c>
      <c r="D163" s="45" t="s">
        <v>303</v>
      </c>
      <c r="E163" s="44" t="s">
        <v>32</v>
      </c>
      <c r="F163" s="46" t="n">
        <f aca="false">ROUND(10.1+22.87+22.63,2)</f>
        <v>55.6</v>
      </c>
      <c r="G163" s="47" t="n">
        <v>14.31</v>
      </c>
      <c r="H163" s="47" t="n">
        <f aca="false">ROUND(F163*G163,2)</f>
        <v>795.64</v>
      </c>
      <c r="I163" s="47" t="n">
        <f aca="false">ROUND(H163*1.2606,2)</f>
        <v>1002.98</v>
      </c>
      <c r="K163" s="66"/>
      <c r="L163" s="67"/>
      <c r="M163" s="66"/>
      <c r="N163" s="67"/>
      <c r="O163" s="66"/>
      <c r="P163" s="67"/>
      <c r="Q163" s="66"/>
      <c r="R163" s="67"/>
      <c r="S163" s="66"/>
      <c r="T163" s="67"/>
    </row>
    <row r="164" customFormat="false" ht="24.75" hidden="false" customHeight="true" outlineLevel="0" collapsed="false">
      <c r="A164" s="50" t="s">
        <v>304</v>
      </c>
      <c r="B164" s="50"/>
      <c r="C164" s="50"/>
      <c r="D164" s="50"/>
      <c r="E164" s="50"/>
      <c r="F164" s="50"/>
      <c r="G164" s="50"/>
      <c r="H164" s="69" t="n">
        <f aca="false">SUM(H163)</f>
        <v>795.64</v>
      </c>
      <c r="I164" s="51" t="n">
        <f aca="false">SUM(I163)</f>
        <v>1002.98</v>
      </c>
      <c r="K164" s="66" t="e">
        <f aca="false">(L164/100)*#REF!</f>
        <v>#REF!</v>
      </c>
      <c r="L164" s="67"/>
      <c r="M164" s="66" t="e">
        <f aca="false">(N164/100)*#REF!</f>
        <v>#REF!</v>
      </c>
      <c r="N164" s="67"/>
      <c r="O164" s="66" t="e">
        <f aca="false">(P164/100)*#REF!</f>
        <v>#REF!</v>
      </c>
      <c r="P164" s="67"/>
      <c r="Q164" s="66" t="e">
        <f aca="false">(R164/100)*#REF!</f>
        <v>#REF!</v>
      </c>
      <c r="R164" s="67"/>
      <c r="S164" s="66" t="e">
        <f aca="false">(T164/100)*#REF!</f>
        <v>#REF!</v>
      </c>
      <c r="T164" s="67"/>
    </row>
    <row r="165" s="57" customFormat="true" ht="12" hidden="false" customHeight="true" outlineLevel="0" collapsed="false">
      <c r="A165" s="5"/>
      <c r="B165" s="5"/>
      <c r="C165" s="5"/>
      <c r="D165" s="5"/>
      <c r="E165" s="5"/>
      <c r="F165" s="5"/>
      <c r="G165" s="5"/>
      <c r="H165" s="5"/>
      <c r="I165" s="53"/>
      <c r="J165" s="54"/>
      <c r="K165" s="55" t="e">
        <f aca="false">SUM(#REF!)</f>
        <v>#REF!</v>
      </c>
      <c r="L165" s="56" t="e">
        <f aca="false">(SUM(#REF!)/$I$159)</f>
        <v>#REF!</v>
      </c>
      <c r="M165" s="70" t="e">
        <f aca="false">SUM(#REF!)</f>
        <v>#REF!</v>
      </c>
      <c r="N165" s="71" t="e">
        <f aca="false">(SUM(#REF!)/$I$159)</f>
        <v>#REF!</v>
      </c>
      <c r="O165" s="70" t="e">
        <f aca="false">SUM(#REF!)</f>
        <v>#REF!</v>
      </c>
      <c r="P165" s="71" t="e">
        <f aca="false">(SUM(#REF!)/$I$159)</f>
        <v>#REF!</v>
      </c>
      <c r="Q165" s="70" t="e">
        <f aca="false">SUM(#REF!)</f>
        <v>#REF!</v>
      </c>
      <c r="R165" s="71" t="e">
        <f aca="false">(SUM(#REF!)/$I$159)</f>
        <v>#REF!</v>
      </c>
      <c r="S165" s="70" t="e">
        <f aca="false">SUM(#REF!)</f>
        <v>#REF!</v>
      </c>
      <c r="T165" s="71" t="e">
        <f aca="false">(SUM(#REF!)/$I$159)</f>
        <v>#REF!</v>
      </c>
    </row>
    <row r="166" s="57" customFormat="true" ht="24.75" hidden="false" customHeight="true" outlineLevel="0" collapsed="false">
      <c r="A166" s="83" t="s">
        <v>305</v>
      </c>
      <c r="B166" s="83"/>
      <c r="C166" s="83"/>
      <c r="D166" s="83"/>
      <c r="E166" s="83"/>
      <c r="F166" s="83"/>
      <c r="G166" s="84" t="n">
        <f aca="false">H19+H37+H54+H69+H132+H146+H159+H164</f>
        <v>54112.09</v>
      </c>
      <c r="H166" s="84"/>
      <c r="I166" s="84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s="57" customFormat="true" ht="24.75" hidden="false" customHeight="true" outlineLevel="0" collapsed="false">
      <c r="A167" s="85" t="s">
        <v>306</v>
      </c>
      <c r="B167" s="85"/>
      <c r="C167" s="85"/>
      <c r="D167" s="85"/>
      <c r="E167" s="85"/>
      <c r="F167" s="86" t="n">
        <v>0.2606</v>
      </c>
      <c r="G167" s="87" t="n">
        <f aca="false">(I19+I37+I54+I69+I132+I146+I159+I164)-G166</f>
        <v>14101.59</v>
      </c>
      <c r="H167" s="87"/>
      <c r="I167" s="87"/>
      <c r="J167" s="5"/>
      <c r="K167" s="88" t="s">
        <v>307</v>
      </c>
      <c r="L167" s="88"/>
      <c r="M167" s="88" t="s">
        <v>307</v>
      </c>
      <c r="N167" s="88"/>
      <c r="O167" s="88" t="s">
        <v>307</v>
      </c>
      <c r="P167" s="88"/>
      <c r="Q167" s="88" t="s">
        <v>307</v>
      </c>
      <c r="R167" s="88"/>
      <c r="S167" s="88" t="s">
        <v>307</v>
      </c>
      <c r="T167" s="88"/>
      <c r="U167" s="5"/>
      <c r="V167" s="89"/>
    </row>
    <row r="168" s="57" customFormat="true" ht="24.75" hidden="false" customHeight="true" outlineLevel="0" collapsed="false">
      <c r="A168" s="90" t="s">
        <v>308</v>
      </c>
      <c r="B168" s="90"/>
      <c r="C168" s="90"/>
      <c r="D168" s="90"/>
      <c r="E168" s="90"/>
      <c r="F168" s="90"/>
      <c r="G168" s="91" t="n">
        <f aca="false">G166+G167</f>
        <v>68213.68</v>
      </c>
      <c r="H168" s="91"/>
      <c r="I168" s="91"/>
      <c r="J168" s="5"/>
      <c r="K168" s="92" t="n">
        <f aca="false">L14</f>
        <v>1</v>
      </c>
      <c r="L168" s="92"/>
      <c r="M168" s="92" t="n">
        <f aca="false">N14</f>
        <v>2</v>
      </c>
      <c r="N168" s="92"/>
      <c r="O168" s="92" t="n">
        <f aca="false">P14</f>
        <v>3</v>
      </c>
      <c r="P168" s="92"/>
      <c r="Q168" s="92" t="n">
        <f aca="false">R14</f>
        <v>4</v>
      </c>
      <c r="R168" s="92"/>
      <c r="S168" s="92" t="n">
        <f aca="false">T14</f>
        <v>5</v>
      </c>
      <c r="T168" s="92"/>
      <c r="U168" s="5"/>
      <c r="V168" s="89"/>
      <c r="W168" s="93"/>
      <c r="X168" s="89"/>
    </row>
    <row r="169" s="57" customFormat="true" ht="18" hidden="false" customHeight="true" outlineLevel="0" collapsed="false">
      <c r="A169" s="1"/>
      <c r="B169" s="1"/>
      <c r="C169" s="1"/>
      <c r="D169" s="1"/>
      <c r="E169" s="1"/>
      <c r="F169" s="1"/>
      <c r="G169" s="2"/>
      <c r="H169" s="3"/>
      <c r="I169" s="4"/>
      <c r="J169" s="5"/>
      <c r="K169" s="94" t="e">
        <f aca="false">SUM(K19:K134)/2</f>
        <v>#REF!</v>
      </c>
      <c r="L169" s="95" t="e">
        <f aca="false">((SUM(K19:K134)/2)/$G$168)</f>
        <v>#REF!</v>
      </c>
      <c r="M169" s="94" t="e">
        <f aca="false">SUM(M19:M134)/2</f>
        <v>#REF!</v>
      </c>
      <c r="N169" s="95" t="e">
        <f aca="false">((SUM(M19:M134)/2)/$G$168)</f>
        <v>#REF!</v>
      </c>
      <c r="O169" s="94" t="e">
        <f aca="false">SUM(O19:O134)/2</f>
        <v>#REF!</v>
      </c>
      <c r="P169" s="95" t="e">
        <f aca="false">((SUM(O19:O134)/2)/$G$168)</f>
        <v>#REF!</v>
      </c>
      <c r="Q169" s="94" t="e">
        <f aca="false">SUM(Q19:Q134)/2</f>
        <v>#REF!</v>
      </c>
      <c r="R169" s="95" t="e">
        <f aca="false">((SUM(Q19:Q134)/2)/$G$168)</f>
        <v>#REF!</v>
      </c>
      <c r="S169" s="94" t="e">
        <f aca="false">SUM(S19:S134)/2</f>
        <v>#REF!</v>
      </c>
      <c r="T169" s="95" t="e">
        <f aca="false">((SUM(S19:S134)/2)/$G$168)</f>
        <v>#REF!</v>
      </c>
      <c r="U169" s="5"/>
      <c r="W169" s="96"/>
    </row>
    <row r="170" customFormat="false" ht="24.75" hidden="false" customHeight="true" outlineLevel="0" collapsed="false">
      <c r="A170" s="97" t="s">
        <v>309</v>
      </c>
      <c r="B170" s="97"/>
      <c r="C170" s="97"/>
      <c r="D170" s="97"/>
      <c r="E170" s="97"/>
      <c r="F170" s="97"/>
      <c r="G170" s="97"/>
      <c r="H170" s="97"/>
      <c r="I170" s="97"/>
    </row>
    <row r="171" customFormat="false" ht="21" hidden="false" customHeight="true" outlineLevel="0" collapsed="false"/>
    <row r="172" customFormat="false" ht="13.5" hidden="false" customHeight="true" outlineLevel="0" collapsed="false"/>
    <row r="173" customFormat="false" ht="20.25" hidden="false" customHeight="true" outlineLevel="0" collapsed="false">
      <c r="A173" s="98"/>
      <c r="B173" s="98"/>
      <c r="C173" s="98"/>
      <c r="D173" s="98"/>
      <c r="E173" s="98"/>
      <c r="F173" s="98"/>
      <c r="G173" s="98"/>
      <c r="H173" s="98"/>
      <c r="I173" s="98"/>
    </row>
    <row r="174" customFormat="false" ht="21.75" hidden="false" customHeight="true" outlineLevel="0" collapsed="false">
      <c r="A174" s="99"/>
      <c r="B174" s="99"/>
      <c r="C174" s="99"/>
      <c r="D174" s="99"/>
      <c r="E174" s="99"/>
      <c r="F174" s="99"/>
      <c r="G174" s="99"/>
      <c r="H174" s="99"/>
      <c r="I174" s="99"/>
    </row>
    <row r="175" customFormat="false" ht="21.75" hidden="false" customHeight="true" outlineLevel="0" collapsed="false">
      <c r="A175" s="100"/>
      <c r="B175" s="100"/>
      <c r="C175" s="100"/>
      <c r="D175" s="100"/>
      <c r="E175" s="100"/>
      <c r="F175" s="100"/>
    </row>
    <row r="176" customFormat="false" ht="12" hidden="false" customHeight="true" outlineLevel="0" collapsed="false">
      <c r="A176" s="100"/>
      <c r="B176" s="100"/>
      <c r="C176" s="100"/>
      <c r="D176" s="100"/>
      <c r="E176" s="100"/>
      <c r="F176" s="100"/>
    </row>
    <row r="177" customFormat="false" ht="12" hidden="false" customHeight="true" outlineLevel="0" collapsed="false">
      <c r="A177" s="101"/>
      <c r="B177" s="101"/>
      <c r="C177" s="101"/>
      <c r="D177" s="101"/>
      <c r="E177" s="101"/>
      <c r="F177" s="101"/>
      <c r="G177" s="101"/>
      <c r="H177" s="101"/>
      <c r="I177" s="101"/>
    </row>
    <row r="178" s="5" customFormat="true" ht="12" hidden="false" customHeight="true" outlineLevel="0" collapsed="false">
      <c r="A178" s="100"/>
      <c r="B178" s="100"/>
      <c r="C178" s="100"/>
      <c r="D178" s="100"/>
      <c r="E178" s="100"/>
      <c r="F178" s="100"/>
      <c r="G178" s="2"/>
      <c r="H178" s="3"/>
      <c r="I178" s="4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3"/>
      <c r="V178" s="3"/>
    </row>
    <row r="179" s="5" customFormat="true" ht="12" hidden="false" customHeight="true" outlineLevel="0" collapsed="false">
      <c r="A179" s="100"/>
      <c r="B179" s="100"/>
      <c r="C179" s="100"/>
      <c r="D179" s="100"/>
      <c r="E179" s="100"/>
      <c r="F179" s="100"/>
      <c r="G179" s="2"/>
      <c r="H179" s="3"/>
      <c r="I179" s="4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3"/>
      <c r="V179" s="3"/>
    </row>
    <row r="180" s="5" customFormat="true" ht="12" hidden="false" customHeight="true" outlineLevel="0" collapsed="false">
      <c r="A180" s="100"/>
      <c r="B180" s="100"/>
      <c r="C180" s="100"/>
      <c r="D180" s="102"/>
      <c r="E180" s="100"/>
      <c r="F180" s="100"/>
      <c r="G180" s="2"/>
      <c r="H180" s="3"/>
      <c r="I180" s="4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3"/>
      <c r="V180" s="3"/>
    </row>
    <row r="181" s="5" customFormat="true" ht="12" hidden="false" customHeight="true" outlineLevel="0" collapsed="false">
      <c r="A181" s="100"/>
      <c r="B181" s="100"/>
      <c r="C181" s="100"/>
      <c r="D181" s="103"/>
      <c r="E181" s="100"/>
      <c r="F181" s="100"/>
      <c r="G181" s="2"/>
      <c r="H181" s="3"/>
      <c r="I181" s="4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3"/>
      <c r="V181" s="3"/>
    </row>
    <row r="182" s="5" customFormat="true" ht="12" hidden="false" customHeight="true" outlineLevel="0" collapsed="false">
      <c r="A182" s="104"/>
      <c r="B182" s="105"/>
      <c r="C182" s="106"/>
      <c r="D182" s="104"/>
      <c r="E182" s="107"/>
      <c r="F182" s="107"/>
      <c r="G182" s="107"/>
      <c r="H182" s="107"/>
      <c r="I182" s="107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3"/>
      <c r="V182" s="3"/>
    </row>
    <row r="183" s="5" customFormat="true" ht="21.75" hidden="false" customHeight="true" outlineLevel="0" collapsed="false">
      <c r="A183" s="108"/>
      <c r="B183" s="109"/>
      <c r="C183" s="109"/>
      <c r="D183" s="109"/>
      <c r="E183" s="110"/>
      <c r="F183" s="110"/>
      <c r="G183" s="110"/>
      <c r="H183" s="110"/>
      <c r="I183" s="110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3"/>
      <c r="V183" s="3"/>
    </row>
    <row r="184" s="5" customFormat="true" ht="21.75" hidden="false" customHeight="true" outlineLevel="0" collapsed="false">
      <c r="A184" s="108"/>
      <c r="B184" s="109"/>
      <c r="C184" s="109"/>
      <c r="D184" s="109"/>
      <c r="E184" s="111"/>
      <c r="F184" s="111"/>
      <c r="G184" s="111"/>
      <c r="H184" s="111"/>
      <c r="I184" s="111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3"/>
      <c r="V184" s="3"/>
    </row>
    <row r="185" s="5" customFormat="true" ht="21.75" hidden="false" customHeight="true" outlineLevel="0" collapsed="false">
      <c r="A185" s="108"/>
      <c r="B185" s="109"/>
      <c r="C185" s="109"/>
      <c r="D185" s="109"/>
      <c r="E185" s="111"/>
      <c r="F185" s="111"/>
      <c r="G185" s="111"/>
      <c r="H185" s="111"/>
      <c r="I185" s="111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3"/>
      <c r="V185" s="3"/>
    </row>
    <row r="186" s="5" customFormat="true" ht="21.75" hidden="false" customHeight="true" outlineLevel="0" collapsed="false">
      <c r="A186" s="112"/>
      <c r="B186" s="113"/>
      <c r="C186" s="114"/>
      <c r="D186" s="114"/>
      <c r="E186" s="115"/>
      <c r="F186" s="115"/>
      <c r="G186" s="115"/>
      <c r="H186" s="115"/>
      <c r="I186" s="115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3"/>
      <c r="V186" s="3"/>
    </row>
    <row r="187" s="5" customFormat="true" ht="21.75" hidden="false" customHeight="true" outlineLevel="0" collapsed="false">
      <c r="A187" s="112"/>
      <c r="B187" s="116"/>
      <c r="C187" s="116"/>
      <c r="D187" s="116"/>
      <c r="E187" s="112"/>
      <c r="F187" s="112"/>
      <c r="G187" s="112"/>
      <c r="H187" s="112"/>
      <c r="I187" s="117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3"/>
      <c r="V187" s="3"/>
    </row>
    <row r="188" s="5" customFormat="true" ht="21.75" hidden="false" customHeight="true" outlineLevel="0" collapsed="false">
      <c r="A188" s="1"/>
      <c r="B188" s="1"/>
      <c r="C188" s="1"/>
      <c r="D188" s="1"/>
      <c r="E188" s="1"/>
      <c r="F188" s="100"/>
      <c r="G188" s="2"/>
      <c r="H188" s="3"/>
      <c r="I188" s="4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3"/>
      <c r="V188" s="3"/>
    </row>
    <row r="189" s="5" customFormat="true" ht="21.75" hidden="false" customHeight="true" outlineLevel="0" collapsed="false">
      <c r="A189" s="104"/>
      <c r="B189" s="105"/>
      <c r="C189" s="106"/>
      <c r="D189" s="104"/>
      <c r="E189" s="107"/>
      <c r="F189" s="107"/>
      <c r="G189" s="107"/>
      <c r="H189" s="107"/>
      <c r="I189" s="107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3"/>
      <c r="V189" s="3"/>
    </row>
    <row r="190" s="5" customFormat="true" ht="21.75" hidden="false" customHeight="true" outlineLevel="0" collapsed="false">
      <c r="A190" s="108"/>
      <c r="B190" s="109"/>
      <c r="C190" s="109"/>
      <c r="D190" s="109"/>
      <c r="E190" s="110"/>
      <c r="F190" s="110"/>
      <c r="G190" s="110"/>
      <c r="H190" s="110"/>
      <c r="I190" s="110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3"/>
      <c r="V190" s="3"/>
    </row>
    <row r="191" s="5" customFormat="true" ht="21.75" hidden="false" customHeight="true" outlineLevel="0" collapsed="false">
      <c r="A191" s="112"/>
      <c r="B191" s="113"/>
      <c r="C191" s="118"/>
      <c r="D191" s="114"/>
      <c r="E191" s="115"/>
      <c r="F191" s="115"/>
      <c r="G191" s="115"/>
      <c r="H191" s="115"/>
      <c r="I191" s="115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3"/>
      <c r="V191" s="3"/>
    </row>
    <row r="192" s="5" customFormat="true" ht="21.75" hidden="false" customHeight="true" outlineLevel="0" collapsed="false">
      <c r="A192" s="112"/>
      <c r="B192" s="116"/>
      <c r="C192" s="116"/>
      <c r="D192" s="116"/>
      <c r="E192" s="112"/>
      <c r="F192" s="112"/>
      <c r="G192" s="112"/>
      <c r="H192" s="112"/>
      <c r="I192" s="117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3"/>
      <c r="V192" s="3"/>
    </row>
    <row r="193" s="5" customFormat="true" ht="21.75" hidden="false" customHeight="true" outlineLevel="0" collapsed="false">
      <c r="A193" s="1"/>
      <c r="B193" s="1"/>
      <c r="C193" s="1"/>
      <c r="D193" s="1"/>
      <c r="E193" s="1"/>
      <c r="F193" s="100"/>
      <c r="G193" s="2"/>
      <c r="H193" s="3"/>
      <c r="I193" s="4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3"/>
      <c r="V193" s="3"/>
    </row>
    <row r="194" customFormat="false" ht="21.75" hidden="false" customHeight="true" outlineLevel="0" collapsed="false">
      <c r="F194" s="100"/>
    </row>
    <row r="195" customFormat="false" ht="21.75" hidden="false" customHeight="true" outlineLevel="0" collapsed="false">
      <c r="F195" s="100"/>
    </row>
    <row r="196" customFormat="false" ht="21.75" hidden="false" customHeight="true" outlineLevel="0" collapsed="false">
      <c r="A196" s="5"/>
      <c r="B196" s="6"/>
      <c r="C196" s="6"/>
      <c r="D196" s="6"/>
      <c r="E196" s="6"/>
      <c r="F196" s="6"/>
      <c r="G196" s="6"/>
      <c r="H196" s="6"/>
      <c r="I196" s="119"/>
    </row>
    <row r="197" s="3" customFormat="true" ht="21.75" hidden="false" customHeight="true" outlineLevel="0" collapsed="false">
      <c r="A197" s="5"/>
      <c r="B197" s="6"/>
      <c r="C197" s="6"/>
      <c r="D197" s="6"/>
      <c r="E197" s="6"/>
      <c r="F197" s="6"/>
      <c r="G197" s="6"/>
      <c r="H197" s="6"/>
      <c r="I197" s="119"/>
      <c r="J197" s="6"/>
      <c r="K197" s="6"/>
    </row>
    <row r="198" s="3" customFormat="true" ht="21.75" hidden="false" customHeight="true" outlineLevel="0" collapsed="false">
      <c r="A198" s="5"/>
      <c r="B198" s="6"/>
      <c r="C198" s="6"/>
      <c r="D198" s="6"/>
      <c r="E198" s="6"/>
      <c r="F198" s="6"/>
      <c r="G198" s="6"/>
      <c r="H198" s="6"/>
      <c r="I198" s="119"/>
      <c r="J198" s="6"/>
      <c r="K198" s="6"/>
    </row>
    <row r="199" s="3" customFormat="true" ht="21.75" hidden="false" customHeight="true" outlineLevel="0" collapsed="false">
      <c r="A199" s="5"/>
      <c r="B199" s="6"/>
      <c r="C199" s="6"/>
      <c r="D199" s="6"/>
      <c r="E199" s="6"/>
      <c r="F199" s="6"/>
      <c r="G199" s="6"/>
      <c r="H199" s="6"/>
      <c r="I199" s="119"/>
      <c r="J199" s="6"/>
      <c r="K199" s="6"/>
    </row>
    <row r="200" s="3" customFormat="true" ht="21.75" hidden="false" customHeight="true" outlineLevel="0" collapsed="false">
      <c r="A200" s="5"/>
      <c r="B200" s="6"/>
      <c r="C200" s="6"/>
      <c r="D200" s="6"/>
      <c r="E200" s="6"/>
      <c r="F200" s="6"/>
      <c r="G200" s="6"/>
      <c r="H200" s="6"/>
      <c r="I200" s="119"/>
      <c r="J200" s="6"/>
      <c r="K200" s="6"/>
    </row>
    <row r="201" s="3" customFormat="true" ht="21.75" hidden="false" customHeight="true" outlineLevel="0" collapsed="false">
      <c r="A201" s="5"/>
      <c r="B201" s="6"/>
      <c r="C201" s="6"/>
      <c r="D201" s="6"/>
      <c r="E201" s="6"/>
      <c r="F201" s="6"/>
      <c r="G201" s="6"/>
      <c r="H201" s="6"/>
      <c r="I201" s="119"/>
      <c r="J201" s="6"/>
      <c r="K201" s="6"/>
    </row>
    <row r="202" s="3" customFormat="true" ht="21.75" hidden="false" customHeight="true" outlineLevel="0" collapsed="false">
      <c r="A202" s="5"/>
      <c r="B202" s="6"/>
      <c r="C202" s="6"/>
      <c r="D202" s="6"/>
      <c r="E202" s="6"/>
      <c r="F202" s="6"/>
      <c r="G202" s="6"/>
      <c r="H202" s="6"/>
      <c r="I202" s="119"/>
      <c r="J202" s="6"/>
      <c r="K202" s="6"/>
    </row>
    <row r="203" s="3" customFormat="true" ht="105" hidden="false" customHeight="true" outlineLevel="0" collapsed="false">
      <c r="A203" s="5"/>
      <c r="B203" s="6"/>
      <c r="C203" s="6"/>
      <c r="D203" s="6"/>
      <c r="E203" s="6"/>
      <c r="F203" s="6"/>
      <c r="G203" s="6"/>
      <c r="H203" s="6"/>
      <c r="I203" s="119"/>
      <c r="J203" s="6"/>
      <c r="K203" s="6"/>
    </row>
    <row r="204" s="3" customFormat="true" ht="21.75" hidden="false" customHeight="true" outlineLevel="0" collapsed="false">
      <c r="A204" s="5"/>
      <c r="B204" s="6"/>
      <c r="C204" s="6"/>
      <c r="D204" s="6"/>
      <c r="E204" s="6"/>
      <c r="F204" s="6"/>
      <c r="G204" s="6"/>
      <c r="H204" s="6"/>
      <c r="I204" s="119"/>
      <c r="J204" s="6"/>
      <c r="K204" s="6"/>
    </row>
    <row r="205" s="3" customFormat="true" ht="21.75" hidden="false" customHeight="true" outlineLevel="0" collapsed="false">
      <c r="A205" s="5"/>
      <c r="B205" s="6"/>
      <c r="C205" s="6"/>
      <c r="D205" s="6"/>
      <c r="E205" s="6"/>
      <c r="F205" s="6"/>
      <c r="G205" s="6"/>
      <c r="H205" s="6"/>
      <c r="I205" s="119"/>
      <c r="J205" s="6"/>
      <c r="K205" s="6"/>
    </row>
    <row r="206" s="3" customFormat="true" ht="102" hidden="false" customHeight="true" outlineLevel="0" collapsed="false">
      <c r="A206" s="5"/>
      <c r="B206" s="6"/>
      <c r="C206" s="6"/>
      <c r="D206" s="6"/>
      <c r="E206" s="6"/>
      <c r="F206" s="6"/>
      <c r="G206" s="6"/>
      <c r="H206" s="6"/>
      <c r="I206" s="119"/>
      <c r="J206" s="6"/>
      <c r="K206" s="6"/>
    </row>
    <row r="207" s="3" customFormat="true" ht="21.75" hidden="false" customHeight="true" outlineLevel="0" collapsed="false">
      <c r="A207" s="5"/>
      <c r="B207" s="6"/>
      <c r="C207" s="6"/>
      <c r="D207" s="6"/>
      <c r="E207" s="6"/>
      <c r="F207" s="6"/>
      <c r="G207" s="6"/>
      <c r="H207" s="6"/>
      <c r="I207" s="119"/>
      <c r="J207" s="6"/>
      <c r="K207" s="6"/>
    </row>
    <row r="208" s="3" customFormat="true" ht="21.75" hidden="false" customHeight="true" outlineLevel="0" collapsed="false">
      <c r="A208" s="5"/>
      <c r="B208" s="6"/>
      <c r="C208" s="6"/>
      <c r="D208" s="6"/>
      <c r="E208" s="6"/>
      <c r="F208" s="6"/>
      <c r="G208" s="6"/>
      <c r="H208" s="6"/>
      <c r="I208" s="119"/>
      <c r="J208" s="6"/>
      <c r="K208" s="6"/>
    </row>
    <row r="209" s="3" customFormat="true" ht="21.75" hidden="false" customHeight="true" outlineLevel="0" collapsed="false">
      <c r="A209" s="5"/>
      <c r="B209" s="6"/>
      <c r="C209" s="6"/>
      <c r="D209" s="6"/>
      <c r="E209" s="6"/>
      <c r="F209" s="6"/>
      <c r="G209" s="6"/>
      <c r="H209" s="6"/>
      <c r="I209" s="119"/>
      <c r="J209" s="6"/>
      <c r="K209" s="6"/>
    </row>
    <row r="210" customFormat="false" ht="21.75" hidden="false" customHeight="true" outlineLevel="0" collapsed="false">
      <c r="J210" s="6"/>
      <c r="L210" s="3"/>
      <c r="M210" s="3"/>
      <c r="N210" s="3"/>
      <c r="O210" s="3"/>
      <c r="P210" s="3"/>
      <c r="Q210" s="3"/>
      <c r="R210" s="3"/>
      <c r="S210" s="3"/>
      <c r="T210" s="3"/>
    </row>
  </sheetData>
  <mergeCells count="99">
    <mergeCell ref="A7:I7"/>
    <mergeCell ref="A9:E9"/>
    <mergeCell ref="F9:I12"/>
    <mergeCell ref="A10:E10"/>
    <mergeCell ref="A11:E11"/>
    <mergeCell ref="A12:E12"/>
    <mergeCell ref="K12:L13"/>
    <mergeCell ref="M12:N13"/>
    <mergeCell ref="O12:P13"/>
    <mergeCell ref="Q12:R13"/>
    <mergeCell ref="S12:T13"/>
    <mergeCell ref="A14:I14"/>
    <mergeCell ref="A16:I16"/>
    <mergeCell ref="K16:L16"/>
    <mergeCell ref="M16:N16"/>
    <mergeCell ref="O16:P16"/>
    <mergeCell ref="Q16:R16"/>
    <mergeCell ref="S16:T16"/>
    <mergeCell ref="A19:G19"/>
    <mergeCell ref="A21:I21"/>
    <mergeCell ref="K22:L22"/>
    <mergeCell ref="M22:N22"/>
    <mergeCell ref="O22:P22"/>
    <mergeCell ref="Q22:R22"/>
    <mergeCell ref="S22:T22"/>
    <mergeCell ref="A37:G37"/>
    <mergeCell ref="A39:I39"/>
    <mergeCell ref="A54:G54"/>
    <mergeCell ref="A56:I56"/>
    <mergeCell ref="A69:G69"/>
    <mergeCell ref="A71:I71"/>
    <mergeCell ref="K72:L72"/>
    <mergeCell ref="M72:N72"/>
    <mergeCell ref="O72:P72"/>
    <mergeCell ref="Q72:R72"/>
    <mergeCell ref="S72:T72"/>
    <mergeCell ref="K77:L77"/>
    <mergeCell ref="M77:N77"/>
    <mergeCell ref="O77:P77"/>
    <mergeCell ref="Q77:R77"/>
    <mergeCell ref="S77:T77"/>
    <mergeCell ref="K86:L86"/>
    <mergeCell ref="M86:N86"/>
    <mergeCell ref="O86:P86"/>
    <mergeCell ref="Q86:R86"/>
    <mergeCell ref="S86:T86"/>
    <mergeCell ref="A132:G132"/>
    <mergeCell ref="A134:I134"/>
    <mergeCell ref="K135:L135"/>
    <mergeCell ref="M135:N135"/>
    <mergeCell ref="O135:P135"/>
    <mergeCell ref="Q135:R135"/>
    <mergeCell ref="S135:T135"/>
    <mergeCell ref="K138:L138"/>
    <mergeCell ref="M138:N138"/>
    <mergeCell ref="O138:P138"/>
    <mergeCell ref="Q138:R138"/>
    <mergeCell ref="S138:T138"/>
    <mergeCell ref="A146:G146"/>
    <mergeCell ref="A148:I148"/>
    <mergeCell ref="K149:L149"/>
    <mergeCell ref="M149:N149"/>
    <mergeCell ref="O149:P149"/>
    <mergeCell ref="Q149:R149"/>
    <mergeCell ref="S149:T149"/>
    <mergeCell ref="A159:G159"/>
    <mergeCell ref="A161:I161"/>
    <mergeCell ref="K162:L162"/>
    <mergeCell ref="M162:N162"/>
    <mergeCell ref="O162:P162"/>
    <mergeCell ref="Q162:R162"/>
    <mergeCell ref="S162:T162"/>
    <mergeCell ref="A164:G164"/>
    <mergeCell ref="A166:F166"/>
    <mergeCell ref="G166:I166"/>
    <mergeCell ref="A167:E167"/>
    <mergeCell ref="G167:I167"/>
    <mergeCell ref="K167:L167"/>
    <mergeCell ref="M167:N167"/>
    <mergeCell ref="O167:P167"/>
    <mergeCell ref="Q167:R167"/>
    <mergeCell ref="S167:T167"/>
    <mergeCell ref="A168:F168"/>
    <mergeCell ref="G168:I168"/>
    <mergeCell ref="K168:L168"/>
    <mergeCell ref="M168:N168"/>
    <mergeCell ref="O168:P168"/>
    <mergeCell ref="Q168:R168"/>
    <mergeCell ref="S168:T168"/>
    <mergeCell ref="A170:I170"/>
    <mergeCell ref="A173:I173"/>
    <mergeCell ref="A174:I174"/>
    <mergeCell ref="A177:I177"/>
    <mergeCell ref="E182:I182"/>
    <mergeCell ref="E183:I183"/>
    <mergeCell ref="E186:I186"/>
    <mergeCell ref="E189:I189"/>
    <mergeCell ref="E190:I190"/>
    <mergeCell ref="E191:I191"/>
  </mergeCells>
  <printOptions headings="false" gridLines="false" gridLinesSet="true" horizontalCentered="true" verticalCentered="false"/>
  <pageMargins left="0.236111111111111" right="0.236111111111111" top="0.7875" bottom="0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&amp;CPágina &amp;P de &amp;N</oddFooter>
  </headerFooter>
  <rowBreaks count="3" manualBreakCount="3">
    <brk id="55" man="true" max="16383" min="0"/>
    <brk id="106" man="true" max="16383" min="0"/>
    <brk id="160" man="true" max="16383" min="0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LA33"/>
  <sheetViews>
    <sheetView showFormulas="false" showGridLines="false" showRowColHeaders="true" showZeros="true" rightToLeft="false" tabSelected="false" showOutlineSymbols="true" defaultGridColor="true" view="pageBreakPreview" topLeftCell="A1" colorId="64" zoomScale="100" zoomScaleNormal="85" zoomScalePageLayoutView="100" workbookViewId="0">
      <selection pane="topLeft" activeCell="A10" activeCellId="0" sqref="A10"/>
    </sheetView>
  </sheetViews>
  <sheetFormatPr defaultColWidth="8.71484375" defaultRowHeight="15.75" zeroHeight="false" outlineLevelRow="0" outlineLevelCol="0"/>
  <cols>
    <col collapsed="false" customWidth="true" hidden="false" outlineLevel="0" max="1" min="1" style="103" width="18.71"/>
    <col collapsed="false" customWidth="true" hidden="false" outlineLevel="0" max="2" min="2" style="103" width="22.29"/>
    <col collapsed="false" customWidth="true" hidden="false" outlineLevel="0" max="3" min="3" style="103" width="70.15"/>
    <col collapsed="false" customWidth="true" hidden="false" outlineLevel="0" max="4" min="4" style="103" width="15"/>
    <col collapsed="false" customWidth="true" hidden="false" outlineLevel="0" max="5" min="5" style="103" width="16.43"/>
    <col collapsed="false" customWidth="true" hidden="false" outlineLevel="0" max="6" min="6" style="103" width="24.14"/>
    <col collapsed="false" customWidth="true" hidden="false" outlineLevel="0" max="7" min="7" style="120" width="22.29"/>
    <col collapsed="false" customWidth="true" hidden="false" outlineLevel="0" max="8" min="8" style="103" width="10.42"/>
    <col collapsed="false" customWidth="false" hidden="false" outlineLevel="0" max="16384" min="9" style="103" width="8.71"/>
  </cols>
  <sheetData>
    <row r="1" customFormat="false" ht="15.75" hidden="false" customHeight="false" outlineLevel="0" collapsed="false">
      <c r="A1" s="121"/>
      <c r="B1" s="121"/>
      <c r="C1" s="121"/>
      <c r="D1" s="121"/>
      <c r="E1" s="121"/>
      <c r="F1" s="121"/>
      <c r="G1" s="121"/>
    </row>
    <row r="3" customFormat="false" ht="62.25" hidden="false" customHeight="true" outlineLevel="0" collapsed="false"/>
    <row r="4" s="3" customFormat="true" ht="15" hidden="false" customHeight="false" outlineLevel="0" collapsed="false">
      <c r="A4" s="8"/>
      <c r="B4" s="8"/>
      <c r="C4" s="8"/>
      <c r="D4" s="8"/>
      <c r="E4" s="8"/>
      <c r="F4" s="8"/>
      <c r="G4" s="122"/>
    </row>
    <row r="5" s="3" customFormat="true" ht="28.5" hidden="false" customHeight="true" outlineLevel="0" collapsed="false">
      <c r="A5" s="123" t="s">
        <v>1</v>
      </c>
      <c r="B5" s="124"/>
      <c r="C5" s="124"/>
      <c r="D5" s="12" t="s">
        <v>310</v>
      </c>
      <c r="E5" s="12"/>
      <c r="F5" s="12"/>
      <c r="G5" s="12"/>
    </row>
    <row r="6" s="3" customFormat="true" ht="21.75" hidden="false" customHeight="true" outlineLevel="0" collapsed="false">
      <c r="A6" s="125" t="s">
        <v>3</v>
      </c>
      <c r="B6" s="126"/>
      <c r="C6" s="126"/>
      <c r="D6" s="12"/>
      <c r="E6" s="12"/>
      <c r="F6" s="12"/>
      <c r="G6" s="12"/>
    </row>
    <row r="7" s="3" customFormat="true" ht="20.25" hidden="false" customHeight="true" outlineLevel="0" collapsed="false">
      <c r="A7" s="125" t="s">
        <v>4</v>
      </c>
      <c r="B7" s="126"/>
      <c r="C7" s="126"/>
      <c r="D7" s="12"/>
      <c r="E7" s="12"/>
      <c r="F7" s="12"/>
      <c r="G7" s="12"/>
    </row>
    <row r="8" s="3" customFormat="true" ht="24" hidden="false" customHeight="true" outlineLevel="0" collapsed="false">
      <c r="A8" s="127" t="s">
        <v>311</v>
      </c>
      <c r="B8" s="128"/>
      <c r="C8" s="129"/>
      <c r="D8" s="12"/>
      <c r="E8" s="12"/>
      <c r="F8" s="12"/>
      <c r="G8" s="12"/>
    </row>
    <row r="9" s="3" customFormat="true" ht="15.75" hidden="false" customHeight="false" outlineLevel="0" collapsed="false">
      <c r="A9" s="130"/>
      <c r="B9" s="130"/>
      <c r="C9" s="5"/>
      <c r="D9" s="5"/>
      <c r="E9" s="5"/>
      <c r="F9" s="5"/>
      <c r="G9" s="131"/>
    </row>
    <row r="10" customFormat="false" ht="21" hidden="false" customHeight="false" outlineLevel="0" collapsed="false">
      <c r="A10" s="132" t="s">
        <v>312</v>
      </c>
      <c r="B10" s="132"/>
      <c r="C10" s="132"/>
      <c r="D10" s="132"/>
      <c r="E10" s="132"/>
      <c r="F10" s="132"/>
      <c r="G10" s="132"/>
    </row>
    <row r="12" s="135" customFormat="true" ht="24.75" hidden="false" customHeight="true" outlineLevel="0" collapsed="false">
      <c r="A12" s="17" t="s">
        <v>313</v>
      </c>
      <c r="B12" s="17"/>
      <c r="C12" s="17" t="s">
        <v>314</v>
      </c>
      <c r="D12" s="17" t="s">
        <v>11</v>
      </c>
      <c r="E12" s="17" t="s">
        <v>9</v>
      </c>
      <c r="F12" s="17"/>
      <c r="G12" s="133" t="s">
        <v>315</v>
      </c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4"/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  <c r="IQ12" s="134"/>
      <c r="IR12" s="134"/>
      <c r="IS12" s="134"/>
      <c r="IT12" s="134"/>
      <c r="IU12" s="134"/>
      <c r="IV12" s="134"/>
      <c r="IW12" s="134"/>
      <c r="IX12" s="134"/>
      <c r="IY12" s="134"/>
      <c r="IZ12" s="134"/>
      <c r="JA12" s="134"/>
      <c r="JB12" s="134"/>
      <c r="JC12" s="134"/>
      <c r="JD12" s="134"/>
      <c r="JE12" s="134"/>
      <c r="JF12" s="134"/>
      <c r="JG12" s="134"/>
      <c r="JH12" s="134"/>
      <c r="JI12" s="134"/>
      <c r="JJ12" s="134"/>
      <c r="JK12" s="134"/>
      <c r="JL12" s="134"/>
      <c r="JM12" s="134"/>
      <c r="JN12" s="134"/>
      <c r="JO12" s="134"/>
      <c r="JP12" s="134"/>
      <c r="JQ12" s="134"/>
      <c r="JR12" s="134"/>
      <c r="JS12" s="134"/>
      <c r="JT12" s="134"/>
      <c r="JU12" s="134"/>
      <c r="JV12" s="134"/>
      <c r="JW12" s="134"/>
      <c r="JX12" s="134"/>
      <c r="JY12" s="134"/>
      <c r="JZ12" s="134"/>
      <c r="KA12" s="134"/>
      <c r="KB12" s="134"/>
      <c r="KC12" s="134"/>
      <c r="KD12" s="134"/>
      <c r="KE12" s="134"/>
      <c r="KF12" s="134"/>
      <c r="KG12" s="134"/>
      <c r="KH12" s="134"/>
      <c r="KI12" s="134"/>
      <c r="KJ12" s="134"/>
      <c r="KK12" s="134"/>
      <c r="KL12" s="134"/>
      <c r="KM12" s="134"/>
      <c r="KN12" s="134"/>
      <c r="KO12" s="134"/>
      <c r="KP12" s="134"/>
      <c r="KQ12" s="134"/>
      <c r="KR12" s="134"/>
      <c r="KS12" s="134"/>
      <c r="KT12" s="134"/>
      <c r="KU12" s="134"/>
      <c r="KV12" s="134"/>
      <c r="KW12" s="134"/>
      <c r="KX12" s="134"/>
      <c r="KY12" s="134"/>
      <c r="KZ12" s="134"/>
      <c r="LA12" s="134"/>
      <c r="LB12" s="134"/>
      <c r="LC12" s="134"/>
      <c r="LD12" s="134"/>
      <c r="LE12" s="134"/>
      <c r="LF12" s="134"/>
      <c r="LG12" s="134"/>
      <c r="LH12" s="134"/>
      <c r="LI12" s="134"/>
      <c r="LJ12" s="134"/>
      <c r="LK12" s="134"/>
      <c r="LL12" s="134"/>
      <c r="LM12" s="134"/>
      <c r="LN12" s="134"/>
      <c r="LO12" s="134"/>
      <c r="LP12" s="134"/>
      <c r="LQ12" s="134"/>
      <c r="LR12" s="134"/>
      <c r="LS12" s="134"/>
      <c r="LT12" s="134"/>
      <c r="LU12" s="134"/>
      <c r="LV12" s="134"/>
      <c r="LW12" s="134"/>
      <c r="LX12" s="134"/>
      <c r="LY12" s="134"/>
      <c r="LZ12" s="134"/>
      <c r="MA12" s="134"/>
      <c r="MB12" s="134"/>
      <c r="MC12" s="134"/>
      <c r="MD12" s="134"/>
      <c r="ME12" s="134"/>
      <c r="MF12" s="134"/>
      <c r="MG12" s="134"/>
      <c r="MH12" s="134"/>
      <c r="MI12" s="134"/>
      <c r="MJ12" s="134"/>
      <c r="MK12" s="134"/>
      <c r="ML12" s="134"/>
      <c r="MM12" s="134"/>
      <c r="MN12" s="134"/>
      <c r="MO12" s="134"/>
      <c r="MP12" s="134"/>
      <c r="MQ12" s="134"/>
      <c r="MR12" s="134"/>
      <c r="MS12" s="134"/>
      <c r="MT12" s="134"/>
      <c r="MU12" s="134"/>
      <c r="MV12" s="134"/>
      <c r="MW12" s="134"/>
      <c r="MX12" s="134"/>
      <c r="MY12" s="134"/>
      <c r="MZ12" s="134"/>
      <c r="NA12" s="134"/>
      <c r="NB12" s="134"/>
      <c r="NC12" s="134"/>
      <c r="ND12" s="134"/>
      <c r="NE12" s="134"/>
      <c r="NF12" s="134"/>
      <c r="NG12" s="134"/>
      <c r="NH12" s="134"/>
      <c r="NI12" s="134"/>
      <c r="NJ12" s="134"/>
      <c r="NK12" s="134"/>
      <c r="NL12" s="134"/>
      <c r="NM12" s="134"/>
      <c r="NN12" s="134"/>
      <c r="NO12" s="134"/>
      <c r="NP12" s="134"/>
      <c r="NQ12" s="134"/>
      <c r="NR12" s="134"/>
      <c r="NS12" s="134"/>
      <c r="NT12" s="134"/>
      <c r="NU12" s="134"/>
      <c r="NV12" s="134"/>
      <c r="NW12" s="134"/>
      <c r="NX12" s="134"/>
      <c r="NY12" s="134"/>
      <c r="NZ12" s="134"/>
      <c r="OA12" s="134"/>
      <c r="OB12" s="134"/>
      <c r="OC12" s="134"/>
      <c r="OD12" s="134"/>
      <c r="OE12" s="134"/>
      <c r="OF12" s="134"/>
      <c r="OG12" s="134"/>
      <c r="OH12" s="134"/>
      <c r="OI12" s="134"/>
      <c r="OJ12" s="134"/>
      <c r="OK12" s="134"/>
      <c r="OL12" s="134"/>
      <c r="OM12" s="134"/>
      <c r="ON12" s="134"/>
      <c r="OO12" s="134"/>
      <c r="OP12" s="134"/>
      <c r="OQ12" s="134"/>
      <c r="OR12" s="134"/>
      <c r="OS12" s="134"/>
      <c r="OT12" s="134"/>
      <c r="OU12" s="134"/>
      <c r="OV12" s="134"/>
      <c r="OW12" s="134"/>
      <c r="OX12" s="134"/>
      <c r="OY12" s="134"/>
      <c r="OZ12" s="134"/>
      <c r="PA12" s="134"/>
      <c r="PB12" s="134"/>
      <c r="PC12" s="134"/>
      <c r="PD12" s="134"/>
      <c r="PE12" s="134"/>
      <c r="PF12" s="134"/>
      <c r="PG12" s="134"/>
      <c r="PH12" s="134"/>
      <c r="PI12" s="134"/>
      <c r="PJ12" s="134"/>
      <c r="PK12" s="134"/>
      <c r="PL12" s="134"/>
      <c r="PM12" s="134"/>
      <c r="PN12" s="134"/>
      <c r="PO12" s="134"/>
      <c r="PP12" s="134"/>
      <c r="PQ12" s="134"/>
      <c r="PR12" s="134"/>
      <c r="PS12" s="134"/>
      <c r="PT12" s="134"/>
      <c r="PU12" s="134"/>
      <c r="PV12" s="134"/>
      <c r="PW12" s="134"/>
      <c r="PX12" s="134"/>
      <c r="PY12" s="134"/>
      <c r="PZ12" s="134"/>
      <c r="QA12" s="134"/>
      <c r="QB12" s="134"/>
      <c r="QC12" s="134"/>
      <c r="QD12" s="134"/>
      <c r="QE12" s="134"/>
      <c r="QF12" s="134"/>
      <c r="QG12" s="134"/>
      <c r="QH12" s="134"/>
      <c r="QI12" s="134"/>
      <c r="QJ12" s="134"/>
      <c r="QK12" s="134"/>
      <c r="QL12" s="134"/>
      <c r="QM12" s="134"/>
      <c r="QN12" s="134"/>
      <c r="QO12" s="134"/>
      <c r="QP12" s="134"/>
      <c r="QQ12" s="134"/>
      <c r="QR12" s="134"/>
      <c r="QS12" s="134"/>
      <c r="QT12" s="134"/>
      <c r="QU12" s="134"/>
      <c r="QV12" s="134"/>
      <c r="QW12" s="134"/>
      <c r="QX12" s="134"/>
      <c r="QY12" s="134"/>
      <c r="QZ12" s="134"/>
      <c r="RA12" s="134"/>
      <c r="RB12" s="134"/>
      <c r="RC12" s="134"/>
      <c r="RD12" s="134"/>
      <c r="RE12" s="134"/>
      <c r="RF12" s="134"/>
      <c r="RG12" s="134"/>
      <c r="RH12" s="134"/>
      <c r="RI12" s="134"/>
      <c r="RJ12" s="134"/>
      <c r="RK12" s="134"/>
      <c r="RL12" s="134"/>
      <c r="RM12" s="134"/>
      <c r="RN12" s="134"/>
      <c r="RO12" s="134"/>
      <c r="RP12" s="134"/>
      <c r="RQ12" s="134"/>
      <c r="RR12" s="134"/>
      <c r="RS12" s="134"/>
      <c r="RT12" s="134"/>
      <c r="RU12" s="134"/>
      <c r="RV12" s="134"/>
      <c r="RW12" s="134"/>
      <c r="RX12" s="134"/>
      <c r="RY12" s="134"/>
      <c r="RZ12" s="134"/>
      <c r="SA12" s="134"/>
      <c r="SB12" s="134"/>
      <c r="SC12" s="134"/>
      <c r="SD12" s="134"/>
      <c r="SE12" s="134"/>
      <c r="SF12" s="134"/>
      <c r="SG12" s="134"/>
      <c r="SH12" s="134"/>
      <c r="SI12" s="134"/>
      <c r="SJ12" s="134"/>
      <c r="SK12" s="134"/>
      <c r="SL12" s="134"/>
      <c r="SM12" s="134"/>
      <c r="SN12" s="134"/>
      <c r="SO12" s="134"/>
      <c r="SP12" s="134"/>
      <c r="SQ12" s="134"/>
      <c r="SR12" s="134"/>
      <c r="SS12" s="134"/>
      <c r="ST12" s="134"/>
      <c r="SU12" s="134"/>
      <c r="SV12" s="134"/>
      <c r="SW12" s="134"/>
      <c r="SX12" s="134"/>
      <c r="SY12" s="134"/>
      <c r="SZ12" s="134"/>
      <c r="TA12" s="134"/>
      <c r="TB12" s="134"/>
      <c r="TC12" s="134"/>
      <c r="TD12" s="134"/>
      <c r="TE12" s="134"/>
      <c r="TF12" s="134"/>
      <c r="TG12" s="134"/>
      <c r="TH12" s="134"/>
      <c r="TI12" s="134"/>
      <c r="TJ12" s="134"/>
      <c r="TK12" s="134"/>
      <c r="TL12" s="134"/>
      <c r="TM12" s="134"/>
      <c r="TN12" s="134"/>
      <c r="TO12" s="134"/>
      <c r="TP12" s="134"/>
      <c r="TQ12" s="134"/>
      <c r="TR12" s="134"/>
      <c r="TS12" s="134"/>
      <c r="TT12" s="134"/>
      <c r="TU12" s="134"/>
      <c r="TV12" s="134"/>
      <c r="TW12" s="134"/>
      <c r="TX12" s="134"/>
      <c r="TY12" s="134"/>
      <c r="TZ12" s="134"/>
      <c r="UA12" s="134"/>
      <c r="UB12" s="134"/>
      <c r="UC12" s="134"/>
      <c r="UD12" s="134"/>
      <c r="UE12" s="134"/>
      <c r="UF12" s="134"/>
      <c r="UG12" s="134"/>
      <c r="UH12" s="134"/>
      <c r="UI12" s="134"/>
      <c r="UJ12" s="134"/>
      <c r="UK12" s="134"/>
      <c r="UL12" s="134"/>
      <c r="UM12" s="134"/>
      <c r="UN12" s="134"/>
      <c r="UO12" s="134"/>
      <c r="UP12" s="134"/>
      <c r="UQ12" s="134"/>
      <c r="UR12" s="134"/>
      <c r="US12" s="134"/>
      <c r="UT12" s="134"/>
      <c r="UU12" s="134"/>
      <c r="UV12" s="134"/>
      <c r="UW12" s="134"/>
      <c r="UX12" s="134"/>
      <c r="UY12" s="134"/>
      <c r="UZ12" s="134"/>
      <c r="VA12" s="134"/>
      <c r="VB12" s="134"/>
      <c r="VC12" s="134"/>
      <c r="VD12" s="134"/>
      <c r="VE12" s="134"/>
      <c r="VF12" s="134"/>
      <c r="VG12" s="134"/>
      <c r="VH12" s="134"/>
      <c r="VI12" s="134"/>
      <c r="VJ12" s="134"/>
      <c r="VK12" s="134"/>
      <c r="VL12" s="134"/>
      <c r="VM12" s="134"/>
      <c r="VN12" s="134"/>
      <c r="VO12" s="134"/>
      <c r="VP12" s="134"/>
      <c r="VQ12" s="134"/>
      <c r="VR12" s="134"/>
      <c r="VS12" s="134"/>
      <c r="VT12" s="134"/>
      <c r="VU12" s="134"/>
      <c r="VV12" s="134"/>
      <c r="VW12" s="134"/>
      <c r="VX12" s="134"/>
      <c r="VY12" s="134"/>
      <c r="VZ12" s="134"/>
      <c r="WA12" s="134"/>
      <c r="WB12" s="134"/>
      <c r="WC12" s="134"/>
      <c r="WD12" s="134"/>
      <c r="WE12" s="134"/>
      <c r="WF12" s="134"/>
      <c r="WG12" s="134"/>
      <c r="WH12" s="134"/>
      <c r="WI12" s="134"/>
      <c r="WJ12" s="134"/>
      <c r="WK12" s="134"/>
      <c r="WL12" s="134"/>
      <c r="WM12" s="134"/>
      <c r="WN12" s="134"/>
      <c r="WO12" s="134"/>
      <c r="WP12" s="134"/>
      <c r="WQ12" s="134"/>
      <c r="WR12" s="134"/>
      <c r="WS12" s="134"/>
      <c r="WT12" s="134"/>
      <c r="WU12" s="134"/>
      <c r="WV12" s="134"/>
      <c r="WW12" s="134"/>
      <c r="WX12" s="134"/>
      <c r="WY12" s="134"/>
      <c r="WZ12" s="134"/>
      <c r="XA12" s="134"/>
      <c r="XB12" s="134"/>
      <c r="XC12" s="134"/>
      <c r="XD12" s="134"/>
      <c r="XE12" s="134"/>
      <c r="XF12" s="134"/>
      <c r="XG12" s="134"/>
      <c r="XH12" s="134"/>
      <c r="XI12" s="134"/>
      <c r="XJ12" s="134"/>
      <c r="XK12" s="134"/>
      <c r="XL12" s="134"/>
      <c r="XM12" s="134"/>
      <c r="XN12" s="134"/>
      <c r="XO12" s="134"/>
      <c r="XP12" s="134"/>
      <c r="XQ12" s="134"/>
      <c r="XR12" s="134"/>
      <c r="XS12" s="134"/>
      <c r="XT12" s="134"/>
      <c r="XU12" s="134"/>
      <c r="XV12" s="134"/>
      <c r="XW12" s="134"/>
      <c r="XX12" s="134"/>
      <c r="XY12" s="134"/>
      <c r="XZ12" s="134"/>
      <c r="YA12" s="134"/>
      <c r="YB12" s="134"/>
      <c r="YC12" s="134"/>
      <c r="YD12" s="134"/>
      <c r="YE12" s="134"/>
      <c r="YF12" s="134"/>
      <c r="YG12" s="134"/>
      <c r="YH12" s="134"/>
      <c r="YI12" s="134"/>
      <c r="YJ12" s="134"/>
      <c r="YK12" s="134"/>
      <c r="YL12" s="134"/>
      <c r="YM12" s="134"/>
      <c r="YN12" s="134"/>
      <c r="YO12" s="134"/>
      <c r="YP12" s="134"/>
      <c r="YQ12" s="134"/>
      <c r="YR12" s="134"/>
      <c r="YS12" s="134"/>
      <c r="YT12" s="134"/>
      <c r="YU12" s="134"/>
      <c r="YV12" s="134"/>
      <c r="YW12" s="134"/>
      <c r="YX12" s="134"/>
      <c r="YY12" s="134"/>
      <c r="YZ12" s="134"/>
      <c r="ZA12" s="134"/>
      <c r="ZB12" s="134"/>
      <c r="ZC12" s="134"/>
      <c r="ZD12" s="134"/>
      <c r="ZE12" s="134"/>
      <c r="ZF12" s="134"/>
      <c r="ZG12" s="134"/>
      <c r="ZH12" s="134"/>
      <c r="ZI12" s="134"/>
      <c r="ZJ12" s="134"/>
      <c r="ZK12" s="134"/>
      <c r="ZL12" s="134"/>
      <c r="ZM12" s="134"/>
      <c r="ZN12" s="134"/>
      <c r="ZO12" s="134"/>
      <c r="ZP12" s="134"/>
      <c r="ZQ12" s="134"/>
      <c r="ZR12" s="134"/>
      <c r="ZS12" s="134"/>
      <c r="ZT12" s="134"/>
      <c r="ZU12" s="134"/>
      <c r="ZV12" s="134"/>
      <c r="ZW12" s="134"/>
      <c r="ZX12" s="134"/>
      <c r="ZY12" s="134"/>
      <c r="ZZ12" s="134"/>
      <c r="AAA12" s="134"/>
      <c r="AAB12" s="134"/>
      <c r="AAC12" s="134"/>
      <c r="AAD12" s="134"/>
      <c r="AAE12" s="134"/>
      <c r="AAF12" s="134"/>
      <c r="AAG12" s="134"/>
      <c r="AAH12" s="134"/>
      <c r="AAI12" s="134"/>
      <c r="AAJ12" s="134"/>
      <c r="AAK12" s="134"/>
      <c r="AAL12" s="134"/>
      <c r="AAM12" s="134"/>
      <c r="AAN12" s="134"/>
      <c r="AAO12" s="134"/>
      <c r="AAP12" s="134"/>
      <c r="AAQ12" s="134"/>
      <c r="AAR12" s="134"/>
      <c r="AAS12" s="134"/>
      <c r="AAT12" s="134"/>
      <c r="AAU12" s="134"/>
      <c r="AAV12" s="134"/>
      <c r="AAW12" s="134"/>
      <c r="AAX12" s="134"/>
      <c r="AAY12" s="134"/>
      <c r="AAZ12" s="134"/>
      <c r="ABA12" s="134"/>
      <c r="ABB12" s="134"/>
      <c r="ABC12" s="134"/>
      <c r="ABD12" s="134"/>
      <c r="ABE12" s="134"/>
      <c r="ABF12" s="134"/>
      <c r="ABG12" s="134"/>
      <c r="ABH12" s="134"/>
      <c r="ABI12" s="134"/>
      <c r="ABJ12" s="134"/>
      <c r="ABK12" s="134"/>
      <c r="ABL12" s="134"/>
      <c r="ABM12" s="134"/>
      <c r="ABN12" s="134"/>
      <c r="ABO12" s="134"/>
      <c r="ABP12" s="134"/>
      <c r="ABQ12" s="134"/>
      <c r="ABR12" s="134"/>
      <c r="ABS12" s="134"/>
      <c r="ABT12" s="134"/>
      <c r="ABU12" s="134"/>
      <c r="ABV12" s="134"/>
      <c r="ABW12" s="134"/>
      <c r="ABX12" s="134"/>
      <c r="ABY12" s="134"/>
      <c r="ABZ12" s="134"/>
      <c r="ACA12" s="134"/>
      <c r="ACB12" s="134"/>
      <c r="ACC12" s="134"/>
      <c r="ACD12" s="134"/>
      <c r="ACE12" s="134"/>
      <c r="ACF12" s="134"/>
      <c r="ACG12" s="134"/>
      <c r="ACH12" s="134"/>
      <c r="ACI12" s="134"/>
      <c r="ACJ12" s="134"/>
      <c r="ACK12" s="134"/>
      <c r="ACL12" s="134"/>
      <c r="ACM12" s="134"/>
      <c r="ACN12" s="134"/>
      <c r="ACO12" s="134"/>
      <c r="ACP12" s="134"/>
      <c r="ACQ12" s="134"/>
      <c r="ACR12" s="134"/>
      <c r="ACS12" s="134"/>
      <c r="ACT12" s="134"/>
      <c r="ACU12" s="134"/>
      <c r="ACV12" s="134"/>
      <c r="ACW12" s="134"/>
      <c r="ACX12" s="134"/>
      <c r="ACY12" s="134"/>
      <c r="ACZ12" s="134"/>
      <c r="ADA12" s="134"/>
      <c r="ADB12" s="134"/>
      <c r="ADC12" s="134"/>
      <c r="ADD12" s="134"/>
      <c r="ADE12" s="134"/>
      <c r="ADF12" s="134"/>
      <c r="ADG12" s="134"/>
      <c r="ADH12" s="134"/>
      <c r="ADI12" s="134"/>
      <c r="ADJ12" s="134"/>
      <c r="ADK12" s="134"/>
      <c r="ADL12" s="134"/>
      <c r="ADM12" s="134"/>
      <c r="ADN12" s="134"/>
      <c r="ADO12" s="134"/>
      <c r="ADP12" s="134"/>
      <c r="ADQ12" s="134"/>
      <c r="ADR12" s="134"/>
      <c r="ADS12" s="134"/>
      <c r="ADT12" s="134"/>
      <c r="ADU12" s="134"/>
      <c r="ADV12" s="134"/>
      <c r="ADW12" s="134"/>
      <c r="ADX12" s="134"/>
      <c r="ADY12" s="134"/>
      <c r="ADZ12" s="134"/>
      <c r="AEA12" s="134"/>
      <c r="AEB12" s="134"/>
      <c r="AEC12" s="134"/>
      <c r="AED12" s="134"/>
      <c r="AEE12" s="134"/>
      <c r="AEF12" s="134"/>
      <c r="AEG12" s="134"/>
      <c r="AEH12" s="134"/>
      <c r="AEI12" s="134"/>
      <c r="AEJ12" s="134"/>
      <c r="AEK12" s="134"/>
      <c r="AEL12" s="134"/>
      <c r="AEM12" s="134"/>
      <c r="AEN12" s="134"/>
      <c r="AEO12" s="134"/>
      <c r="AEP12" s="134"/>
      <c r="AEQ12" s="134"/>
      <c r="AER12" s="134"/>
      <c r="AES12" s="134"/>
      <c r="AET12" s="134"/>
      <c r="AEU12" s="134"/>
      <c r="AEV12" s="134"/>
      <c r="AEW12" s="134"/>
      <c r="AEX12" s="134"/>
      <c r="AEY12" s="134"/>
      <c r="AEZ12" s="134"/>
      <c r="AFA12" s="134"/>
      <c r="AFB12" s="134"/>
      <c r="AFC12" s="134"/>
      <c r="AFD12" s="134"/>
      <c r="AFE12" s="134"/>
      <c r="AFF12" s="134"/>
      <c r="AFG12" s="134"/>
      <c r="AFH12" s="134"/>
      <c r="AFI12" s="134"/>
      <c r="AFJ12" s="134"/>
      <c r="AFK12" s="134"/>
      <c r="AFL12" s="134"/>
      <c r="AFM12" s="134"/>
      <c r="AFN12" s="134"/>
      <c r="AFO12" s="134"/>
      <c r="AFP12" s="134"/>
      <c r="AFQ12" s="134"/>
      <c r="AFR12" s="134"/>
      <c r="AFS12" s="134"/>
      <c r="AFT12" s="134"/>
      <c r="AFU12" s="134"/>
      <c r="AFV12" s="134"/>
      <c r="AFW12" s="134"/>
      <c r="AFX12" s="134"/>
      <c r="AFY12" s="134"/>
      <c r="AFZ12" s="134"/>
      <c r="AGA12" s="134"/>
      <c r="AGB12" s="134"/>
      <c r="AGC12" s="134"/>
      <c r="AGD12" s="134"/>
      <c r="AGE12" s="134"/>
      <c r="AGF12" s="134"/>
      <c r="AGG12" s="134"/>
      <c r="AGH12" s="134"/>
      <c r="AGI12" s="134"/>
      <c r="AGJ12" s="134"/>
      <c r="AGK12" s="134"/>
      <c r="AGL12" s="134"/>
      <c r="AGM12" s="134"/>
      <c r="AGN12" s="134"/>
      <c r="AGO12" s="134"/>
      <c r="AGP12" s="134"/>
      <c r="AGQ12" s="134"/>
      <c r="AGR12" s="134"/>
      <c r="AGS12" s="134"/>
      <c r="AGT12" s="134"/>
      <c r="AGU12" s="134"/>
      <c r="AGV12" s="134"/>
      <c r="AGW12" s="134"/>
      <c r="AGX12" s="134"/>
      <c r="AGY12" s="134"/>
      <c r="AGZ12" s="134"/>
      <c r="AHA12" s="134"/>
      <c r="AHB12" s="134"/>
      <c r="AHC12" s="134"/>
      <c r="AHD12" s="134"/>
      <c r="AHE12" s="134"/>
      <c r="AHF12" s="134"/>
      <c r="AHG12" s="134"/>
      <c r="AHH12" s="134"/>
      <c r="AHI12" s="134"/>
      <c r="AHJ12" s="134"/>
      <c r="AHK12" s="134"/>
      <c r="AHL12" s="134"/>
      <c r="AHM12" s="134"/>
      <c r="AHN12" s="134"/>
      <c r="AHO12" s="134"/>
      <c r="AHP12" s="134"/>
      <c r="AHQ12" s="134"/>
      <c r="AHR12" s="134"/>
      <c r="AHS12" s="134"/>
      <c r="AHT12" s="134"/>
      <c r="AHU12" s="134"/>
      <c r="AHV12" s="134"/>
      <c r="AHW12" s="134"/>
      <c r="AHX12" s="134"/>
      <c r="AHY12" s="134"/>
      <c r="AHZ12" s="134"/>
      <c r="AIA12" s="134"/>
      <c r="AIB12" s="134"/>
      <c r="AIC12" s="134"/>
      <c r="AID12" s="134"/>
      <c r="AIE12" s="134"/>
      <c r="AIF12" s="134"/>
      <c r="AIG12" s="134"/>
      <c r="AIH12" s="134"/>
      <c r="AII12" s="134"/>
      <c r="AIJ12" s="134"/>
      <c r="AIK12" s="134"/>
      <c r="AIL12" s="134"/>
      <c r="AIM12" s="134"/>
      <c r="AIN12" s="134"/>
      <c r="AIO12" s="134"/>
      <c r="AIP12" s="134"/>
      <c r="AIQ12" s="134"/>
      <c r="AIR12" s="134"/>
      <c r="AIS12" s="134"/>
      <c r="AIT12" s="134"/>
      <c r="AIU12" s="134"/>
      <c r="AIV12" s="134"/>
      <c r="AIW12" s="134"/>
      <c r="AIX12" s="134"/>
      <c r="AIY12" s="134"/>
      <c r="AIZ12" s="134"/>
      <c r="AJA12" s="134"/>
      <c r="AJB12" s="134"/>
      <c r="AJC12" s="134"/>
      <c r="AJD12" s="134"/>
      <c r="AJE12" s="134"/>
      <c r="AJF12" s="134"/>
      <c r="AJG12" s="134"/>
      <c r="AJH12" s="134"/>
      <c r="AJI12" s="134"/>
      <c r="AJJ12" s="134"/>
      <c r="AJK12" s="134"/>
      <c r="AJL12" s="134"/>
      <c r="AJM12" s="134"/>
      <c r="AJN12" s="134"/>
      <c r="AJO12" s="134"/>
      <c r="AJP12" s="134"/>
      <c r="AJQ12" s="134"/>
      <c r="AJR12" s="134"/>
      <c r="AJS12" s="134"/>
      <c r="AJT12" s="134"/>
      <c r="AJU12" s="134"/>
      <c r="AJV12" s="134"/>
      <c r="AJW12" s="134"/>
      <c r="AJX12" s="134"/>
      <c r="AJY12" s="134"/>
      <c r="AJZ12" s="134"/>
      <c r="AKA12" s="134"/>
      <c r="AKB12" s="134"/>
      <c r="AKC12" s="134"/>
      <c r="AKD12" s="134"/>
      <c r="AKE12" s="134"/>
      <c r="AKF12" s="134"/>
      <c r="AKG12" s="134"/>
      <c r="AKH12" s="134"/>
      <c r="AKI12" s="134"/>
      <c r="AKJ12" s="134"/>
      <c r="AKK12" s="134"/>
      <c r="AKL12" s="134"/>
      <c r="AKM12" s="134"/>
      <c r="AKN12" s="134"/>
      <c r="AKO12" s="134"/>
      <c r="AKP12" s="134"/>
      <c r="AKQ12" s="134"/>
      <c r="AKR12" s="134"/>
      <c r="AKS12" s="134"/>
      <c r="AKT12" s="134"/>
      <c r="AKU12" s="134"/>
      <c r="AKV12" s="134"/>
      <c r="AKW12" s="134"/>
      <c r="AKX12" s="134"/>
      <c r="AKY12" s="134"/>
      <c r="AKZ12" s="134"/>
      <c r="ALA12" s="134"/>
    </row>
    <row r="13" customFormat="false" ht="60" hidden="false" customHeight="true" outlineLevel="0" collapsed="false">
      <c r="A13" s="136" t="n">
        <v>1</v>
      </c>
      <c r="B13" s="136"/>
      <c r="C13" s="137" t="s">
        <v>316</v>
      </c>
      <c r="D13" s="138" t="s">
        <v>32</v>
      </c>
      <c r="E13" s="139" t="s">
        <v>41</v>
      </c>
      <c r="F13" s="139" t="n">
        <v>94572</v>
      </c>
      <c r="G13" s="140" t="n">
        <f aca="false">G20</f>
        <v>745.4</v>
      </c>
    </row>
    <row r="14" customFormat="false" ht="24.75" hidden="false" customHeight="true" outlineLevel="0" collapsed="false">
      <c r="A14" s="141" t="s">
        <v>9</v>
      </c>
      <c r="B14" s="141" t="s">
        <v>313</v>
      </c>
      <c r="C14" s="141" t="s">
        <v>317</v>
      </c>
      <c r="D14" s="141" t="s">
        <v>11</v>
      </c>
      <c r="E14" s="141" t="s">
        <v>318</v>
      </c>
      <c r="F14" s="141" t="s">
        <v>319</v>
      </c>
      <c r="G14" s="142" t="s">
        <v>320</v>
      </c>
    </row>
    <row r="15" customFormat="false" ht="24.75" hidden="false" customHeight="true" outlineLevel="0" collapsed="false">
      <c r="A15" s="136" t="s">
        <v>41</v>
      </c>
      <c r="B15" s="136" t="n">
        <v>88316</v>
      </c>
      <c r="C15" s="143" t="s">
        <v>321</v>
      </c>
      <c r="D15" s="139" t="s">
        <v>322</v>
      </c>
      <c r="E15" s="144" t="n">
        <f aca="false">0.232415*1.25</f>
        <v>0.29051875</v>
      </c>
      <c r="F15" s="145" t="n">
        <v>27.55</v>
      </c>
      <c r="G15" s="146" t="n">
        <f aca="false">ROUND(E15*F15,2)</f>
        <v>8</v>
      </c>
    </row>
    <row r="16" customFormat="false" ht="24.75" hidden="false" customHeight="true" outlineLevel="0" collapsed="false">
      <c r="A16" s="136" t="s">
        <v>41</v>
      </c>
      <c r="B16" s="136" t="n">
        <v>88309</v>
      </c>
      <c r="C16" s="143" t="s">
        <v>323</v>
      </c>
      <c r="D16" s="139" t="s">
        <v>322</v>
      </c>
      <c r="E16" s="144" t="n">
        <f aca="false">0.46483*1.25</f>
        <v>0.5810375</v>
      </c>
      <c r="F16" s="145" t="n">
        <v>31.42</v>
      </c>
      <c r="G16" s="146" t="n">
        <f aca="false">ROUND(E16*F16,2)</f>
        <v>18.26</v>
      </c>
    </row>
    <row r="17" customFormat="false" ht="45" hidden="false" customHeight="true" outlineLevel="0" collapsed="false">
      <c r="A17" s="136" t="s">
        <v>324</v>
      </c>
      <c r="B17" s="136" t="n">
        <v>34369</v>
      </c>
      <c r="C17" s="143" t="s">
        <v>325</v>
      </c>
      <c r="D17" s="138" t="s">
        <v>99</v>
      </c>
      <c r="E17" s="147" t="n">
        <v>1</v>
      </c>
      <c r="F17" s="145" t="n">
        <v>698.57</v>
      </c>
      <c r="G17" s="146" t="n">
        <f aca="false">ROUND(E17*F17,2)</f>
        <v>698.57</v>
      </c>
    </row>
    <row r="18" s="135" customFormat="true" ht="24.75" hidden="false" customHeight="true" outlineLevel="0" collapsed="false">
      <c r="A18" s="136" t="s">
        <v>324</v>
      </c>
      <c r="B18" s="136" t="n">
        <v>39961</v>
      </c>
      <c r="C18" s="143" t="s">
        <v>326</v>
      </c>
      <c r="D18" s="138" t="s">
        <v>99</v>
      </c>
      <c r="E18" s="147" t="n">
        <f aca="false">0.6678571*1.25</f>
        <v>0.834821375</v>
      </c>
      <c r="F18" s="145" t="n">
        <v>21.89</v>
      </c>
      <c r="G18" s="146" t="n">
        <f aca="false">ROUND(E18*F18,2)</f>
        <v>18.27</v>
      </c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  <c r="EY18" s="134"/>
      <c r="EZ18" s="134"/>
      <c r="FA18" s="134"/>
      <c r="FB18" s="134"/>
      <c r="FC18" s="134"/>
      <c r="FD18" s="134"/>
      <c r="FE18" s="134"/>
      <c r="FF18" s="134"/>
      <c r="FG18" s="134"/>
      <c r="FH18" s="134"/>
      <c r="FI18" s="134"/>
      <c r="FJ18" s="134"/>
      <c r="FK18" s="134"/>
      <c r="FL18" s="134"/>
      <c r="FM18" s="134"/>
      <c r="FN18" s="134"/>
      <c r="FO18" s="134"/>
      <c r="FP18" s="134"/>
      <c r="FQ18" s="134"/>
      <c r="FR18" s="134"/>
      <c r="FS18" s="134"/>
      <c r="FT18" s="134"/>
      <c r="FU18" s="134"/>
      <c r="FV18" s="134"/>
      <c r="FW18" s="134"/>
      <c r="FX18" s="134"/>
      <c r="FY18" s="134"/>
      <c r="FZ18" s="134"/>
      <c r="GA18" s="134"/>
      <c r="GB18" s="134"/>
      <c r="GC18" s="134"/>
      <c r="GD18" s="134"/>
      <c r="GE18" s="134"/>
      <c r="GF18" s="134"/>
      <c r="GG18" s="134"/>
      <c r="GH18" s="134"/>
      <c r="GI18" s="134"/>
      <c r="GJ18" s="134"/>
      <c r="GK18" s="134"/>
      <c r="GL18" s="134"/>
      <c r="GM18" s="134"/>
      <c r="GN18" s="134"/>
      <c r="GO18" s="134"/>
      <c r="GP18" s="134"/>
      <c r="GQ18" s="134"/>
      <c r="GR18" s="134"/>
      <c r="GS18" s="134"/>
      <c r="GT18" s="134"/>
      <c r="GU18" s="134"/>
      <c r="GV18" s="134"/>
      <c r="GW18" s="134"/>
      <c r="GX18" s="134"/>
      <c r="GY18" s="134"/>
      <c r="GZ18" s="134"/>
      <c r="HA18" s="134"/>
      <c r="HB18" s="134"/>
      <c r="HC18" s="134"/>
      <c r="HD18" s="134"/>
      <c r="HE18" s="134"/>
      <c r="HF18" s="134"/>
      <c r="HG18" s="134"/>
      <c r="HH18" s="134"/>
      <c r="HI18" s="134"/>
      <c r="HJ18" s="134"/>
      <c r="HK18" s="134"/>
      <c r="HL18" s="134"/>
      <c r="HM18" s="134"/>
      <c r="HN18" s="134"/>
      <c r="HO18" s="134"/>
      <c r="HP18" s="134"/>
      <c r="HQ18" s="134"/>
      <c r="HR18" s="134"/>
      <c r="HS18" s="134"/>
      <c r="HT18" s="134"/>
      <c r="HU18" s="134"/>
      <c r="HV18" s="134"/>
      <c r="HW18" s="134"/>
      <c r="HX18" s="134"/>
      <c r="HY18" s="134"/>
      <c r="HZ18" s="134"/>
      <c r="IA18" s="134"/>
      <c r="IB18" s="134"/>
      <c r="IC18" s="134"/>
      <c r="ID18" s="134"/>
      <c r="IE18" s="134"/>
      <c r="IF18" s="134"/>
      <c r="IG18" s="134"/>
      <c r="IH18" s="134"/>
      <c r="II18" s="134"/>
      <c r="IJ18" s="134"/>
      <c r="IK18" s="134"/>
      <c r="IL18" s="134"/>
      <c r="IM18" s="134"/>
      <c r="IN18" s="134"/>
      <c r="IO18" s="134"/>
      <c r="IP18" s="134"/>
      <c r="IQ18" s="134"/>
      <c r="IR18" s="134"/>
      <c r="IS18" s="134"/>
      <c r="IT18" s="134"/>
      <c r="IU18" s="134"/>
      <c r="IV18" s="134"/>
      <c r="IW18" s="134"/>
      <c r="IX18" s="134"/>
      <c r="IY18" s="134"/>
      <c r="IZ18" s="134"/>
      <c r="JA18" s="134"/>
      <c r="JB18" s="134"/>
      <c r="JC18" s="134"/>
      <c r="JD18" s="134"/>
      <c r="JE18" s="134"/>
      <c r="JF18" s="134"/>
      <c r="JG18" s="134"/>
      <c r="JH18" s="134"/>
      <c r="JI18" s="134"/>
      <c r="JJ18" s="134"/>
      <c r="JK18" s="134"/>
      <c r="JL18" s="134"/>
      <c r="JM18" s="134"/>
      <c r="JN18" s="134"/>
      <c r="JO18" s="134"/>
      <c r="JP18" s="134"/>
      <c r="JQ18" s="134"/>
      <c r="JR18" s="134"/>
      <c r="JS18" s="134"/>
      <c r="JT18" s="134"/>
      <c r="JU18" s="134"/>
      <c r="JV18" s="134"/>
      <c r="JW18" s="134"/>
      <c r="JX18" s="134"/>
      <c r="JY18" s="134"/>
      <c r="JZ18" s="134"/>
      <c r="KA18" s="134"/>
      <c r="KB18" s="134"/>
      <c r="KC18" s="134"/>
      <c r="KD18" s="134"/>
      <c r="KE18" s="134"/>
      <c r="KF18" s="134"/>
      <c r="KG18" s="134"/>
      <c r="KH18" s="134"/>
      <c r="KI18" s="134"/>
      <c r="KJ18" s="134"/>
      <c r="KK18" s="134"/>
      <c r="KL18" s="134"/>
      <c r="KM18" s="134"/>
      <c r="KN18" s="134"/>
      <c r="KO18" s="134"/>
      <c r="KP18" s="134"/>
      <c r="KQ18" s="134"/>
      <c r="KR18" s="134"/>
      <c r="KS18" s="134"/>
      <c r="KT18" s="134"/>
      <c r="KU18" s="134"/>
      <c r="KV18" s="134"/>
      <c r="KW18" s="134"/>
      <c r="KX18" s="134"/>
      <c r="KY18" s="134"/>
      <c r="KZ18" s="134"/>
      <c r="LA18" s="134"/>
      <c r="LB18" s="134"/>
      <c r="LC18" s="134"/>
      <c r="LD18" s="134"/>
      <c r="LE18" s="134"/>
      <c r="LF18" s="134"/>
      <c r="LG18" s="134"/>
      <c r="LH18" s="134"/>
      <c r="LI18" s="134"/>
      <c r="LJ18" s="134"/>
      <c r="LK18" s="134"/>
      <c r="LL18" s="134"/>
      <c r="LM18" s="134"/>
      <c r="LN18" s="134"/>
      <c r="LO18" s="134"/>
      <c r="LP18" s="134"/>
      <c r="LQ18" s="134"/>
      <c r="LR18" s="134"/>
      <c r="LS18" s="134"/>
      <c r="LT18" s="134"/>
      <c r="LU18" s="134"/>
      <c r="LV18" s="134"/>
      <c r="LW18" s="134"/>
      <c r="LX18" s="134"/>
      <c r="LY18" s="134"/>
      <c r="LZ18" s="134"/>
      <c r="MA18" s="134"/>
      <c r="MB18" s="134"/>
      <c r="MC18" s="134"/>
      <c r="MD18" s="134"/>
      <c r="ME18" s="134"/>
      <c r="MF18" s="134"/>
      <c r="MG18" s="134"/>
      <c r="MH18" s="134"/>
      <c r="MI18" s="134"/>
      <c r="MJ18" s="134"/>
      <c r="MK18" s="134"/>
      <c r="ML18" s="134"/>
      <c r="MM18" s="134"/>
      <c r="MN18" s="134"/>
      <c r="MO18" s="134"/>
      <c r="MP18" s="134"/>
      <c r="MQ18" s="134"/>
      <c r="MR18" s="134"/>
      <c r="MS18" s="134"/>
      <c r="MT18" s="134"/>
      <c r="MU18" s="134"/>
      <c r="MV18" s="134"/>
      <c r="MW18" s="134"/>
      <c r="MX18" s="134"/>
      <c r="MY18" s="134"/>
      <c r="MZ18" s="134"/>
      <c r="NA18" s="134"/>
      <c r="NB18" s="134"/>
      <c r="NC18" s="134"/>
      <c r="ND18" s="134"/>
      <c r="NE18" s="134"/>
      <c r="NF18" s="134"/>
      <c r="NG18" s="134"/>
      <c r="NH18" s="134"/>
      <c r="NI18" s="134"/>
      <c r="NJ18" s="134"/>
      <c r="NK18" s="134"/>
      <c r="NL18" s="134"/>
      <c r="NM18" s="134"/>
      <c r="NN18" s="134"/>
      <c r="NO18" s="134"/>
      <c r="NP18" s="134"/>
      <c r="NQ18" s="134"/>
      <c r="NR18" s="134"/>
      <c r="NS18" s="134"/>
      <c r="NT18" s="134"/>
      <c r="NU18" s="134"/>
      <c r="NV18" s="134"/>
      <c r="NW18" s="134"/>
      <c r="NX18" s="134"/>
      <c r="NY18" s="134"/>
      <c r="NZ18" s="134"/>
      <c r="OA18" s="134"/>
      <c r="OB18" s="134"/>
      <c r="OC18" s="134"/>
      <c r="OD18" s="134"/>
      <c r="OE18" s="134"/>
      <c r="OF18" s="134"/>
      <c r="OG18" s="134"/>
      <c r="OH18" s="134"/>
      <c r="OI18" s="134"/>
      <c r="OJ18" s="134"/>
      <c r="OK18" s="134"/>
      <c r="OL18" s="134"/>
      <c r="OM18" s="134"/>
      <c r="ON18" s="134"/>
      <c r="OO18" s="134"/>
      <c r="OP18" s="134"/>
      <c r="OQ18" s="134"/>
      <c r="OR18" s="134"/>
      <c r="OS18" s="134"/>
      <c r="OT18" s="134"/>
      <c r="OU18" s="134"/>
      <c r="OV18" s="134"/>
      <c r="OW18" s="134"/>
      <c r="OX18" s="134"/>
      <c r="OY18" s="134"/>
      <c r="OZ18" s="134"/>
      <c r="PA18" s="134"/>
      <c r="PB18" s="134"/>
      <c r="PC18" s="134"/>
      <c r="PD18" s="134"/>
      <c r="PE18" s="134"/>
      <c r="PF18" s="134"/>
      <c r="PG18" s="134"/>
      <c r="PH18" s="134"/>
      <c r="PI18" s="134"/>
      <c r="PJ18" s="134"/>
      <c r="PK18" s="134"/>
      <c r="PL18" s="134"/>
      <c r="PM18" s="134"/>
      <c r="PN18" s="134"/>
      <c r="PO18" s="134"/>
      <c r="PP18" s="134"/>
      <c r="PQ18" s="134"/>
      <c r="PR18" s="134"/>
      <c r="PS18" s="134"/>
      <c r="PT18" s="134"/>
      <c r="PU18" s="134"/>
      <c r="PV18" s="134"/>
      <c r="PW18" s="134"/>
      <c r="PX18" s="134"/>
      <c r="PY18" s="134"/>
      <c r="PZ18" s="134"/>
      <c r="QA18" s="134"/>
      <c r="QB18" s="134"/>
      <c r="QC18" s="134"/>
      <c r="QD18" s="134"/>
      <c r="QE18" s="134"/>
      <c r="QF18" s="134"/>
      <c r="QG18" s="134"/>
      <c r="QH18" s="134"/>
      <c r="QI18" s="134"/>
      <c r="QJ18" s="134"/>
      <c r="QK18" s="134"/>
      <c r="QL18" s="134"/>
      <c r="QM18" s="134"/>
      <c r="QN18" s="134"/>
      <c r="QO18" s="134"/>
      <c r="QP18" s="134"/>
      <c r="QQ18" s="134"/>
      <c r="QR18" s="134"/>
      <c r="QS18" s="134"/>
      <c r="QT18" s="134"/>
      <c r="QU18" s="134"/>
      <c r="QV18" s="134"/>
      <c r="QW18" s="134"/>
      <c r="QX18" s="134"/>
      <c r="QY18" s="134"/>
      <c r="QZ18" s="134"/>
      <c r="RA18" s="134"/>
      <c r="RB18" s="134"/>
      <c r="RC18" s="134"/>
      <c r="RD18" s="134"/>
      <c r="RE18" s="134"/>
      <c r="RF18" s="134"/>
      <c r="RG18" s="134"/>
      <c r="RH18" s="134"/>
      <c r="RI18" s="134"/>
      <c r="RJ18" s="134"/>
      <c r="RK18" s="134"/>
      <c r="RL18" s="134"/>
      <c r="RM18" s="134"/>
      <c r="RN18" s="134"/>
      <c r="RO18" s="134"/>
      <c r="RP18" s="134"/>
      <c r="RQ18" s="134"/>
      <c r="RR18" s="134"/>
      <c r="RS18" s="134"/>
      <c r="RT18" s="134"/>
      <c r="RU18" s="134"/>
      <c r="RV18" s="134"/>
      <c r="RW18" s="134"/>
      <c r="RX18" s="134"/>
      <c r="RY18" s="134"/>
      <c r="RZ18" s="134"/>
      <c r="SA18" s="134"/>
      <c r="SB18" s="134"/>
      <c r="SC18" s="134"/>
      <c r="SD18" s="134"/>
      <c r="SE18" s="134"/>
      <c r="SF18" s="134"/>
      <c r="SG18" s="134"/>
      <c r="SH18" s="134"/>
      <c r="SI18" s="134"/>
      <c r="SJ18" s="134"/>
      <c r="SK18" s="134"/>
      <c r="SL18" s="134"/>
      <c r="SM18" s="134"/>
      <c r="SN18" s="134"/>
      <c r="SO18" s="134"/>
      <c r="SP18" s="134"/>
      <c r="SQ18" s="134"/>
      <c r="SR18" s="134"/>
      <c r="SS18" s="134"/>
      <c r="ST18" s="134"/>
      <c r="SU18" s="134"/>
      <c r="SV18" s="134"/>
      <c r="SW18" s="134"/>
      <c r="SX18" s="134"/>
      <c r="SY18" s="134"/>
      <c r="SZ18" s="134"/>
      <c r="TA18" s="134"/>
      <c r="TB18" s="134"/>
      <c r="TC18" s="134"/>
      <c r="TD18" s="134"/>
      <c r="TE18" s="134"/>
      <c r="TF18" s="134"/>
      <c r="TG18" s="134"/>
      <c r="TH18" s="134"/>
      <c r="TI18" s="134"/>
      <c r="TJ18" s="134"/>
      <c r="TK18" s="134"/>
      <c r="TL18" s="134"/>
      <c r="TM18" s="134"/>
      <c r="TN18" s="134"/>
      <c r="TO18" s="134"/>
      <c r="TP18" s="134"/>
      <c r="TQ18" s="134"/>
      <c r="TR18" s="134"/>
      <c r="TS18" s="134"/>
      <c r="TT18" s="134"/>
      <c r="TU18" s="134"/>
      <c r="TV18" s="134"/>
      <c r="TW18" s="134"/>
      <c r="TX18" s="134"/>
      <c r="TY18" s="134"/>
      <c r="TZ18" s="134"/>
      <c r="UA18" s="134"/>
      <c r="UB18" s="134"/>
      <c r="UC18" s="134"/>
      <c r="UD18" s="134"/>
      <c r="UE18" s="134"/>
      <c r="UF18" s="134"/>
      <c r="UG18" s="134"/>
      <c r="UH18" s="134"/>
      <c r="UI18" s="134"/>
      <c r="UJ18" s="134"/>
      <c r="UK18" s="134"/>
      <c r="UL18" s="134"/>
      <c r="UM18" s="134"/>
      <c r="UN18" s="134"/>
      <c r="UO18" s="134"/>
      <c r="UP18" s="134"/>
      <c r="UQ18" s="134"/>
      <c r="UR18" s="134"/>
      <c r="US18" s="134"/>
      <c r="UT18" s="134"/>
      <c r="UU18" s="134"/>
      <c r="UV18" s="134"/>
      <c r="UW18" s="134"/>
      <c r="UX18" s="134"/>
      <c r="UY18" s="134"/>
      <c r="UZ18" s="134"/>
      <c r="VA18" s="134"/>
      <c r="VB18" s="134"/>
      <c r="VC18" s="134"/>
      <c r="VD18" s="134"/>
      <c r="VE18" s="134"/>
      <c r="VF18" s="134"/>
      <c r="VG18" s="134"/>
      <c r="VH18" s="134"/>
      <c r="VI18" s="134"/>
      <c r="VJ18" s="134"/>
      <c r="VK18" s="134"/>
      <c r="VL18" s="134"/>
      <c r="VM18" s="134"/>
      <c r="VN18" s="134"/>
      <c r="VO18" s="134"/>
      <c r="VP18" s="134"/>
      <c r="VQ18" s="134"/>
      <c r="VR18" s="134"/>
      <c r="VS18" s="134"/>
      <c r="VT18" s="134"/>
      <c r="VU18" s="134"/>
      <c r="VV18" s="134"/>
      <c r="VW18" s="134"/>
      <c r="VX18" s="134"/>
      <c r="VY18" s="134"/>
      <c r="VZ18" s="134"/>
      <c r="WA18" s="134"/>
      <c r="WB18" s="134"/>
      <c r="WC18" s="134"/>
      <c r="WD18" s="134"/>
      <c r="WE18" s="134"/>
      <c r="WF18" s="134"/>
      <c r="WG18" s="134"/>
      <c r="WH18" s="134"/>
      <c r="WI18" s="134"/>
      <c r="WJ18" s="134"/>
      <c r="WK18" s="134"/>
      <c r="WL18" s="134"/>
      <c r="WM18" s="134"/>
      <c r="WN18" s="134"/>
      <c r="WO18" s="134"/>
      <c r="WP18" s="134"/>
      <c r="WQ18" s="134"/>
      <c r="WR18" s="134"/>
      <c r="WS18" s="134"/>
      <c r="WT18" s="134"/>
      <c r="WU18" s="134"/>
      <c r="WV18" s="134"/>
      <c r="WW18" s="134"/>
      <c r="WX18" s="134"/>
      <c r="WY18" s="134"/>
      <c r="WZ18" s="134"/>
      <c r="XA18" s="134"/>
      <c r="XB18" s="134"/>
      <c r="XC18" s="134"/>
      <c r="XD18" s="134"/>
      <c r="XE18" s="134"/>
      <c r="XF18" s="134"/>
      <c r="XG18" s="134"/>
      <c r="XH18" s="134"/>
      <c r="XI18" s="134"/>
      <c r="XJ18" s="134"/>
      <c r="XK18" s="134"/>
      <c r="XL18" s="134"/>
      <c r="XM18" s="134"/>
      <c r="XN18" s="134"/>
      <c r="XO18" s="134"/>
      <c r="XP18" s="134"/>
      <c r="XQ18" s="134"/>
      <c r="XR18" s="134"/>
      <c r="XS18" s="134"/>
      <c r="XT18" s="134"/>
      <c r="XU18" s="134"/>
      <c r="XV18" s="134"/>
      <c r="XW18" s="134"/>
      <c r="XX18" s="134"/>
      <c r="XY18" s="134"/>
      <c r="XZ18" s="134"/>
      <c r="YA18" s="134"/>
      <c r="YB18" s="134"/>
      <c r="YC18" s="134"/>
      <c r="YD18" s="134"/>
      <c r="YE18" s="134"/>
      <c r="YF18" s="134"/>
      <c r="YG18" s="134"/>
      <c r="YH18" s="134"/>
      <c r="YI18" s="134"/>
      <c r="YJ18" s="134"/>
      <c r="YK18" s="134"/>
      <c r="YL18" s="134"/>
      <c r="YM18" s="134"/>
      <c r="YN18" s="134"/>
      <c r="YO18" s="134"/>
      <c r="YP18" s="134"/>
      <c r="YQ18" s="134"/>
      <c r="YR18" s="134"/>
      <c r="YS18" s="134"/>
      <c r="YT18" s="134"/>
      <c r="YU18" s="134"/>
      <c r="YV18" s="134"/>
      <c r="YW18" s="134"/>
      <c r="YX18" s="134"/>
      <c r="YY18" s="134"/>
      <c r="YZ18" s="134"/>
      <c r="ZA18" s="134"/>
      <c r="ZB18" s="134"/>
      <c r="ZC18" s="134"/>
      <c r="ZD18" s="134"/>
      <c r="ZE18" s="134"/>
      <c r="ZF18" s="134"/>
      <c r="ZG18" s="134"/>
      <c r="ZH18" s="134"/>
      <c r="ZI18" s="134"/>
      <c r="ZJ18" s="134"/>
      <c r="ZK18" s="134"/>
      <c r="ZL18" s="134"/>
      <c r="ZM18" s="134"/>
      <c r="ZN18" s="134"/>
      <c r="ZO18" s="134"/>
      <c r="ZP18" s="134"/>
      <c r="ZQ18" s="134"/>
      <c r="ZR18" s="134"/>
      <c r="ZS18" s="134"/>
      <c r="ZT18" s="134"/>
      <c r="ZU18" s="134"/>
      <c r="ZV18" s="134"/>
      <c r="ZW18" s="134"/>
      <c r="ZX18" s="134"/>
      <c r="ZY18" s="134"/>
      <c r="ZZ18" s="134"/>
      <c r="AAA18" s="134"/>
      <c r="AAB18" s="134"/>
      <c r="AAC18" s="134"/>
      <c r="AAD18" s="134"/>
      <c r="AAE18" s="134"/>
      <c r="AAF18" s="134"/>
      <c r="AAG18" s="134"/>
      <c r="AAH18" s="134"/>
      <c r="AAI18" s="134"/>
      <c r="AAJ18" s="134"/>
      <c r="AAK18" s="134"/>
      <c r="AAL18" s="134"/>
      <c r="AAM18" s="134"/>
      <c r="AAN18" s="134"/>
      <c r="AAO18" s="134"/>
      <c r="AAP18" s="134"/>
      <c r="AAQ18" s="134"/>
      <c r="AAR18" s="134"/>
      <c r="AAS18" s="134"/>
      <c r="AAT18" s="134"/>
      <c r="AAU18" s="134"/>
      <c r="AAV18" s="134"/>
      <c r="AAW18" s="134"/>
      <c r="AAX18" s="134"/>
      <c r="AAY18" s="134"/>
      <c r="AAZ18" s="134"/>
      <c r="ABA18" s="134"/>
      <c r="ABB18" s="134"/>
      <c r="ABC18" s="134"/>
      <c r="ABD18" s="134"/>
      <c r="ABE18" s="134"/>
      <c r="ABF18" s="134"/>
      <c r="ABG18" s="134"/>
      <c r="ABH18" s="134"/>
      <c r="ABI18" s="134"/>
      <c r="ABJ18" s="134"/>
      <c r="ABK18" s="134"/>
      <c r="ABL18" s="134"/>
      <c r="ABM18" s="134"/>
      <c r="ABN18" s="134"/>
      <c r="ABO18" s="134"/>
      <c r="ABP18" s="134"/>
      <c r="ABQ18" s="134"/>
      <c r="ABR18" s="134"/>
      <c r="ABS18" s="134"/>
      <c r="ABT18" s="134"/>
      <c r="ABU18" s="134"/>
      <c r="ABV18" s="134"/>
      <c r="ABW18" s="134"/>
      <c r="ABX18" s="134"/>
      <c r="ABY18" s="134"/>
      <c r="ABZ18" s="134"/>
      <c r="ACA18" s="134"/>
      <c r="ACB18" s="134"/>
      <c r="ACC18" s="134"/>
      <c r="ACD18" s="134"/>
      <c r="ACE18" s="134"/>
      <c r="ACF18" s="134"/>
      <c r="ACG18" s="134"/>
      <c r="ACH18" s="134"/>
      <c r="ACI18" s="134"/>
      <c r="ACJ18" s="134"/>
      <c r="ACK18" s="134"/>
      <c r="ACL18" s="134"/>
      <c r="ACM18" s="134"/>
      <c r="ACN18" s="134"/>
      <c r="ACO18" s="134"/>
      <c r="ACP18" s="134"/>
      <c r="ACQ18" s="134"/>
      <c r="ACR18" s="134"/>
      <c r="ACS18" s="134"/>
      <c r="ACT18" s="134"/>
      <c r="ACU18" s="134"/>
      <c r="ACV18" s="134"/>
      <c r="ACW18" s="134"/>
      <c r="ACX18" s="134"/>
      <c r="ACY18" s="134"/>
      <c r="ACZ18" s="134"/>
      <c r="ADA18" s="134"/>
      <c r="ADB18" s="134"/>
      <c r="ADC18" s="134"/>
      <c r="ADD18" s="134"/>
      <c r="ADE18" s="134"/>
      <c r="ADF18" s="134"/>
      <c r="ADG18" s="134"/>
      <c r="ADH18" s="134"/>
      <c r="ADI18" s="134"/>
      <c r="ADJ18" s="134"/>
      <c r="ADK18" s="134"/>
      <c r="ADL18" s="134"/>
      <c r="ADM18" s="134"/>
      <c r="ADN18" s="134"/>
      <c r="ADO18" s="134"/>
      <c r="ADP18" s="134"/>
      <c r="ADQ18" s="134"/>
      <c r="ADR18" s="134"/>
      <c r="ADS18" s="134"/>
      <c r="ADT18" s="134"/>
      <c r="ADU18" s="134"/>
      <c r="ADV18" s="134"/>
      <c r="ADW18" s="134"/>
      <c r="ADX18" s="134"/>
      <c r="ADY18" s="134"/>
      <c r="ADZ18" s="134"/>
      <c r="AEA18" s="134"/>
      <c r="AEB18" s="134"/>
      <c r="AEC18" s="134"/>
      <c r="AED18" s="134"/>
      <c r="AEE18" s="134"/>
      <c r="AEF18" s="134"/>
      <c r="AEG18" s="134"/>
      <c r="AEH18" s="134"/>
      <c r="AEI18" s="134"/>
      <c r="AEJ18" s="134"/>
      <c r="AEK18" s="134"/>
      <c r="AEL18" s="134"/>
      <c r="AEM18" s="134"/>
      <c r="AEN18" s="134"/>
      <c r="AEO18" s="134"/>
      <c r="AEP18" s="134"/>
      <c r="AEQ18" s="134"/>
      <c r="AER18" s="134"/>
      <c r="AES18" s="134"/>
      <c r="AET18" s="134"/>
      <c r="AEU18" s="134"/>
      <c r="AEV18" s="134"/>
      <c r="AEW18" s="134"/>
      <c r="AEX18" s="134"/>
      <c r="AEY18" s="134"/>
      <c r="AEZ18" s="134"/>
      <c r="AFA18" s="134"/>
      <c r="AFB18" s="134"/>
      <c r="AFC18" s="134"/>
      <c r="AFD18" s="134"/>
      <c r="AFE18" s="134"/>
      <c r="AFF18" s="134"/>
      <c r="AFG18" s="134"/>
      <c r="AFH18" s="134"/>
      <c r="AFI18" s="134"/>
      <c r="AFJ18" s="134"/>
      <c r="AFK18" s="134"/>
      <c r="AFL18" s="134"/>
      <c r="AFM18" s="134"/>
      <c r="AFN18" s="134"/>
      <c r="AFO18" s="134"/>
      <c r="AFP18" s="134"/>
      <c r="AFQ18" s="134"/>
      <c r="AFR18" s="134"/>
      <c r="AFS18" s="134"/>
      <c r="AFT18" s="134"/>
      <c r="AFU18" s="134"/>
      <c r="AFV18" s="134"/>
      <c r="AFW18" s="134"/>
      <c r="AFX18" s="134"/>
      <c r="AFY18" s="134"/>
      <c r="AFZ18" s="134"/>
      <c r="AGA18" s="134"/>
      <c r="AGB18" s="134"/>
      <c r="AGC18" s="134"/>
      <c r="AGD18" s="134"/>
      <c r="AGE18" s="134"/>
      <c r="AGF18" s="134"/>
      <c r="AGG18" s="134"/>
      <c r="AGH18" s="134"/>
      <c r="AGI18" s="134"/>
      <c r="AGJ18" s="134"/>
      <c r="AGK18" s="134"/>
      <c r="AGL18" s="134"/>
      <c r="AGM18" s="134"/>
      <c r="AGN18" s="134"/>
      <c r="AGO18" s="134"/>
      <c r="AGP18" s="134"/>
      <c r="AGQ18" s="134"/>
      <c r="AGR18" s="134"/>
      <c r="AGS18" s="134"/>
      <c r="AGT18" s="134"/>
      <c r="AGU18" s="134"/>
      <c r="AGV18" s="134"/>
      <c r="AGW18" s="134"/>
      <c r="AGX18" s="134"/>
      <c r="AGY18" s="134"/>
      <c r="AGZ18" s="134"/>
      <c r="AHA18" s="134"/>
      <c r="AHB18" s="134"/>
      <c r="AHC18" s="134"/>
      <c r="AHD18" s="134"/>
      <c r="AHE18" s="134"/>
      <c r="AHF18" s="134"/>
      <c r="AHG18" s="134"/>
      <c r="AHH18" s="134"/>
      <c r="AHI18" s="134"/>
      <c r="AHJ18" s="134"/>
      <c r="AHK18" s="134"/>
      <c r="AHL18" s="134"/>
      <c r="AHM18" s="134"/>
      <c r="AHN18" s="134"/>
      <c r="AHO18" s="134"/>
      <c r="AHP18" s="134"/>
      <c r="AHQ18" s="134"/>
      <c r="AHR18" s="134"/>
      <c r="AHS18" s="134"/>
      <c r="AHT18" s="134"/>
      <c r="AHU18" s="134"/>
      <c r="AHV18" s="134"/>
      <c r="AHW18" s="134"/>
      <c r="AHX18" s="134"/>
      <c r="AHY18" s="134"/>
      <c r="AHZ18" s="134"/>
      <c r="AIA18" s="134"/>
      <c r="AIB18" s="134"/>
      <c r="AIC18" s="134"/>
      <c r="AID18" s="134"/>
      <c r="AIE18" s="134"/>
      <c r="AIF18" s="134"/>
      <c r="AIG18" s="134"/>
      <c r="AIH18" s="134"/>
      <c r="AII18" s="134"/>
      <c r="AIJ18" s="134"/>
      <c r="AIK18" s="134"/>
      <c r="AIL18" s="134"/>
      <c r="AIM18" s="134"/>
      <c r="AIN18" s="134"/>
      <c r="AIO18" s="134"/>
      <c r="AIP18" s="134"/>
      <c r="AIQ18" s="134"/>
      <c r="AIR18" s="134"/>
      <c r="AIS18" s="134"/>
      <c r="AIT18" s="134"/>
      <c r="AIU18" s="134"/>
      <c r="AIV18" s="134"/>
      <c r="AIW18" s="134"/>
      <c r="AIX18" s="134"/>
      <c r="AIY18" s="134"/>
      <c r="AIZ18" s="134"/>
      <c r="AJA18" s="134"/>
      <c r="AJB18" s="134"/>
      <c r="AJC18" s="134"/>
      <c r="AJD18" s="134"/>
      <c r="AJE18" s="134"/>
      <c r="AJF18" s="134"/>
      <c r="AJG18" s="134"/>
      <c r="AJH18" s="134"/>
      <c r="AJI18" s="134"/>
      <c r="AJJ18" s="134"/>
      <c r="AJK18" s="134"/>
      <c r="AJL18" s="134"/>
      <c r="AJM18" s="134"/>
      <c r="AJN18" s="134"/>
      <c r="AJO18" s="134"/>
      <c r="AJP18" s="134"/>
      <c r="AJQ18" s="134"/>
      <c r="AJR18" s="134"/>
      <c r="AJS18" s="134"/>
      <c r="AJT18" s="134"/>
      <c r="AJU18" s="134"/>
      <c r="AJV18" s="134"/>
      <c r="AJW18" s="134"/>
      <c r="AJX18" s="134"/>
      <c r="AJY18" s="134"/>
      <c r="AJZ18" s="134"/>
      <c r="AKA18" s="134"/>
      <c r="AKB18" s="134"/>
      <c r="AKC18" s="134"/>
      <c r="AKD18" s="134"/>
      <c r="AKE18" s="134"/>
      <c r="AKF18" s="134"/>
      <c r="AKG18" s="134"/>
      <c r="AKH18" s="134"/>
      <c r="AKI18" s="134"/>
      <c r="AKJ18" s="134"/>
      <c r="AKK18" s="134"/>
      <c r="AKL18" s="134"/>
      <c r="AKM18" s="134"/>
      <c r="AKN18" s="134"/>
      <c r="AKO18" s="134"/>
      <c r="AKP18" s="134"/>
      <c r="AKQ18" s="134"/>
      <c r="AKR18" s="134"/>
      <c r="AKS18" s="134"/>
      <c r="AKT18" s="134"/>
      <c r="AKU18" s="134"/>
      <c r="AKV18" s="134"/>
      <c r="AKW18" s="134"/>
      <c r="AKX18" s="134"/>
      <c r="AKY18" s="134"/>
      <c r="AKZ18" s="134"/>
      <c r="ALA18" s="134"/>
    </row>
    <row r="19" customFormat="false" ht="33" hidden="false" customHeight="true" outlineLevel="0" collapsed="false">
      <c r="A19" s="136" t="s">
        <v>324</v>
      </c>
      <c r="B19" s="136" t="n">
        <v>4377</v>
      </c>
      <c r="C19" s="143" t="s">
        <v>327</v>
      </c>
      <c r="D19" s="138" t="s">
        <v>99</v>
      </c>
      <c r="E19" s="144" t="n">
        <f aca="false">9.2*1.25</f>
        <v>11.5</v>
      </c>
      <c r="F19" s="145" t="n">
        <v>0.2</v>
      </c>
      <c r="G19" s="146" t="n">
        <f aca="false">ROUND(E19*F19,2)</f>
        <v>2.3</v>
      </c>
    </row>
    <row r="20" customFormat="false" ht="24.75" hidden="false" customHeight="true" outlineLevel="0" collapsed="false">
      <c r="A20" s="148" t="s">
        <v>328</v>
      </c>
      <c r="B20" s="148"/>
      <c r="C20" s="148"/>
      <c r="D20" s="148"/>
      <c r="E20" s="148"/>
      <c r="F20" s="148"/>
      <c r="G20" s="149" t="n">
        <f aca="false">ROUND(SUM(G15:G19),2)</f>
        <v>745.4</v>
      </c>
    </row>
    <row r="21" customFormat="false" ht="16.5" hidden="false" customHeight="true" outlineLevel="0" collapsed="false">
      <c r="A21" s="5"/>
      <c r="B21" s="5"/>
      <c r="D21" s="5"/>
      <c r="E21" s="5"/>
      <c r="F21" s="5"/>
      <c r="G21" s="131"/>
    </row>
    <row r="22" s="135" customFormat="true" ht="18" hidden="false" customHeight="true" outlineLevel="0" collapsed="false">
      <c r="A22" s="121" t="s">
        <v>329</v>
      </c>
      <c r="B22" s="121"/>
      <c r="C22" s="121"/>
      <c r="D22" s="121"/>
      <c r="E22" s="121"/>
      <c r="F22" s="121"/>
      <c r="G22" s="121"/>
      <c r="H22" s="150"/>
      <c r="I22" s="150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  <c r="EY22" s="134"/>
      <c r="EZ22" s="134"/>
      <c r="FA22" s="134"/>
      <c r="FB22" s="134"/>
      <c r="FC22" s="134"/>
      <c r="FD22" s="134"/>
      <c r="FE22" s="134"/>
      <c r="FF22" s="134"/>
      <c r="FG22" s="134"/>
      <c r="FH22" s="134"/>
      <c r="FI22" s="134"/>
      <c r="FJ22" s="134"/>
      <c r="FK22" s="134"/>
      <c r="FL22" s="134"/>
      <c r="FM22" s="134"/>
      <c r="FN22" s="134"/>
      <c r="FO22" s="134"/>
      <c r="FP22" s="134"/>
      <c r="FQ22" s="134"/>
      <c r="FR22" s="134"/>
      <c r="FS22" s="134"/>
      <c r="FT22" s="134"/>
      <c r="FU22" s="134"/>
      <c r="FV22" s="134"/>
      <c r="FW22" s="134"/>
      <c r="FX22" s="134"/>
      <c r="FY22" s="134"/>
      <c r="FZ22" s="134"/>
      <c r="GA22" s="134"/>
      <c r="GB22" s="134"/>
      <c r="GC22" s="134"/>
      <c r="GD22" s="134"/>
      <c r="GE22" s="134"/>
      <c r="GF22" s="134"/>
      <c r="GG22" s="134"/>
      <c r="GH22" s="134"/>
      <c r="GI22" s="134"/>
      <c r="GJ22" s="134"/>
      <c r="GK22" s="134"/>
      <c r="GL22" s="134"/>
      <c r="GM22" s="134"/>
      <c r="GN22" s="134"/>
      <c r="GO22" s="134"/>
      <c r="GP22" s="134"/>
      <c r="GQ22" s="134"/>
      <c r="GR22" s="134"/>
      <c r="GS22" s="134"/>
      <c r="GT22" s="134"/>
      <c r="GU22" s="134"/>
      <c r="GV22" s="134"/>
      <c r="GW22" s="134"/>
      <c r="GX22" s="134"/>
      <c r="GY22" s="134"/>
      <c r="GZ22" s="134"/>
      <c r="HA22" s="134"/>
      <c r="HB22" s="134"/>
      <c r="HC22" s="134"/>
      <c r="HD22" s="134"/>
      <c r="HE22" s="134"/>
      <c r="HF22" s="134"/>
      <c r="HG22" s="134"/>
      <c r="HH22" s="134"/>
      <c r="HI22" s="134"/>
      <c r="HJ22" s="134"/>
      <c r="HK22" s="134"/>
      <c r="HL22" s="134"/>
      <c r="HM22" s="134"/>
      <c r="HN22" s="134"/>
      <c r="HO22" s="134"/>
      <c r="HP22" s="134"/>
      <c r="HQ22" s="134"/>
      <c r="HR22" s="134"/>
      <c r="HS22" s="134"/>
      <c r="HT22" s="134"/>
      <c r="HU22" s="134"/>
      <c r="HV22" s="134"/>
      <c r="HW22" s="134"/>
      <c r="HX22" s="134"/>
      <c r="HY22" s="134"/>
      <c r="HZ22" s="134"/>
      <c r="IA22" s="134"/>
      <c r="IB22" s="134"/>
      <c r="IC22" s="134"/>
      <c r="ID22" s="134"/>
      <c r="IE22" s="134"/>
      <c r="IF22" s="134"/>
      <c r="IG22" s="134"/>
      <c r="IH22" s="134"/>
      <c r="II22" s="134"/>
      <c r="IJ22" s="134"/>
      <c r="IK22" s="134"/>
      <c r="IL22" s="134"/>
      <c r="IM22" s="134"/>
      <c r="IN22" s="134"/>
      <c r="IO22" s="134"/>
      <c r="IP22" s="134"/>
      <c r="IQ22" s="134"/>
      <c r="IR22" s="134"/>
      <c r="IS22" s="134"/>
      <c r="IT22" s="134"/>
      <c r="IU22" s="134"/>
      <c r="IV22" s="134"/>
      <c r="IW22" s="134"/>
      <c r="IX22" s="134"/>
      <c r="IY22" s="134"/>
      <c r="IZ22" s="134"/>
      <c r="JA22" s="134"/>
      <c r="JB22" s="134"/>
      <c r="JC22" s="134"/>
      <c r="JD22" s="134"/>
      <c r="JE22" s="134"/>
      <c r="JF22" s="134"/>
      <c r="JG22" s="134"/>
      <c r="JH22" s="134"/>
      <c r="JI22" s="134"/>
      <c r="JJ22" s="134"/>
      <c r="JK22" s="134"/>
      <c r="JL22" s="134"/>
      <c r="JM22" s="134"/>
      <c r="JN22" s="134"/>
      <c r="JO22" s="134"/>
      <c r="JP22" s="134"/>
      <c r="JQ22" s="134"/>
      <c r="JR22" s="134"/>
      <c r="JS22" s="134"/>
      <c r="JT22" s="134"/>
      <c r="JU22" s="134"/>
      <c r="JV22" s="134"/>
      <c r="JW22" s="134"/>
      <c r="JX22" s="134"/>
      <c r="JY22" s="134"/>
      <c r="JZ22" s="134"/>
      <c r="KA22" s="134"/>
      <c r="KB22" s="134"/>
      <c r="KC22" s="134"/>
      <c r="KD22" s="134"/>
      <c r="KE22" s="134"/>
      <c r="KF22" s="134"/>
      <c r="KG22" s="134"/>
      <c r="KH22" s="134"/>
      <c r="KI22" s="134"/>
      <c r="KJ22" s="134"/>
      <c r="KK22" s="134"/>
      <c r="KL22" s="134"/>
      <c r="KM22" s="134"/>
      <c r="KN22" s="134"/>
      <c r="KO22" s="134"/>
      <c r="KP22" s="134"/>
      <c r="KQ22" s="134"/>
      <c r="KR22" s="134"/>
      <c r="KS22" s="134"/>
      <c r="KT22" s="134"/>
      <c r="KU22" s="134"/>
      <c r="KV22" s="134"/>
      <c r="KW22" s="134"/>
      <c r="KX22" s="134"/>
      <c r="KY22" s="134"/>
      <c r="KZ22" s="134"/>
      <c r="LA22" s="134"/>
      <c r="LB22" s="134"/>
      <c r="LC22" s="134"/>
      <c r="LD22" s="134"/>
      <c r="LE22" s="134"/>
      <c r="LF22" s="134"/>
      <c r="LG22" s="134"/>
      <c r="LH22" s="134"/>
      <c r="LI22" s="134"/>
      <c r="LJ22" s="134"/>
      <c r="LK22" s="134"/>
      <c r="LL22" s="134"/>
      <c r="LM22" s="134"/>
      <c r="LN22" s="134"/>
      <c r="LO22" s="134"/>
      <c r="LP22" s="134"/>
      <c r="LQ22" s="134"/>
      <c r="LR22" s="134"/>
      <c r="LS22" s="134"/>
      <c r="LT22" s="134"/>
      <c r="LU22" s="134"/>
      <c r="LV22" s="134"/>
      <c r="LW22" s="134"/>
      <c r="LX22" s="134"/>
      <c r="LY22" s="134"/>
      <c r="LZ22" s="134"/>
      <c r="MA22" s="134"/>
      <c r="MB22" s="134"/>
      <c r="MC22" s="134"/>
      <c r="MD22" s="134"/>
      <c r="ME22" s="134"/>
      <c r="MF22" s="134"/>
      <c r="MG22" s="134"/>
      <c r="MH22" s="134"/>
      <c r="MI22" s="134"/>
      <c r="MJ22" s="134"/>
      <c r="MK22" s="134"/>
      <c r="ML22" s="134"/>
      <c r="MM22" s="134"/>
      <c r="MN22" s="134"/>
      <c r="MO22" s="134"/>
      <c r="MP22" s="134"/>
      <c r="MQ22" s="134"/>
      <c r="MR22" s="134"/>
      <c r="MS22" s="134"/>
      <c r="MT22" s="134"/>
      <c r="MU22" s="134"/>
      <c r="MV22" s="134"/>
      <c r="MW22" s="134"/>
      <c r="MX22" s="134"/>
      <c r="MY22" s="134"/>
      <c r="MZ22" s="134"/>
      <c r="NA22" s="134"/>
      <c r="NB22" s="134"/>
      <c r="NC22" s="134"/>
      <c r="ND22" s="134"/>
      <c r="NE22" s="134"/>
      <c r="NF22" s="134"/>
      <c r="NG22" s="134"/>
      <c r="NH22" s="134"/>
      <c r="NI22" s="134"/>
      <c r="NJ22" s="134"/>
      <c r="NK22" s="134"/>
      <c r="NL22" s="134"/>
      <c r="NM22" s="134"/>
      <c r="NN22" s="134"/>
      <c r="NO22" s="134"/>
      <c r="NP22" s="134"/>
      <c r="NQ22" s="134"/>
      <c r="NR22" s="134"/>
      <c r="NS22" s="134"/>
      <c r="NT22" s="134"/>
      <c r="NU22" s="134"/>
      <c r="NV22" s="134"/>
      <c r="NW22" s="134"/>
      <c r="NX22" s="134"/>
      <c r="NY22" s="134"/>
      <c r="NZ22" s="134"/>
      <c r="OA22" s="134"/>
      <c r="OB22" s="134"/>
      <c r="OC22" s="134"/>
      <c r="OD22" s="134"/>
      <c r="OE22" s="134"/>
      <c r="OF22" s="134"/>
      <c r="OG22" s="134"/>
      <c r="OH22" s="134"/>
      <c r="OI22" s="134"/>
      <c r="OJ22" s="134"/>
      <c r="OK22" s="134"/>
      <c r="OL22" s="134"/>
      <c r="OM22" s="134"/>
      <c r="ON22" s="134"/>
      <c r="OO22" s="134"/>
      <c r="OP22" s="134"/>
      <c r="OQ22" s="134"/>
      <c r="OR22" s="134"/>
      <c r="OS22" s="134"/>
      <c r="OT22" s="134"/>
      <c r="OU22" s="134"/>
      <c r="OV22" s="134"/>
      <c r="OW22" s="134"/>
      <c r="OX22" s="134"/>
      <c r="OY22" s="134"/>
      <c r="OZ22" s="134"/>
      <c r="PA22" s="134"/>
      <c r="PB22" s="134"/>
      <c r="PC22" s="134"/>
      <c r="PD22" s="134"/>
      <c r="PE22" s="134"/>
      <c r="PF22" s="134"/>
      <c r="PG22" s="134"/>
      <c r="PH22" s="134"/>
      <c r="PI22" s="134"/>
      <c r="PJ22" s="134"/>
      <c r="PK22" s="134"/>
      <c r="PL22" s="134"/>
      <c r="PM22" s="134"/>
      <c r="PN22" s="134"/>
      <c r="PO22" s="134"/>
      <c r="PP22" s="134"/>
      <c r="PQ22" s="134"/>
      <c r="PR22" s="134"/>
      <c r="PS22" s="134"/>
      <c r="PT22" s="134"/>
      <c r="PU22" s="134"/>
      <c r="PV22" s="134"/>
      <c r="PW22" s="134"/>
      <c r="PX22" s="134"/>
      <c r="PY22" s="134"/>
      <c r="PZ22" s="134"/>
      <c r="QA22" s="134"/>
      <c r="QB22" s="134"/>
      <c r="QC22" s="134"/>
      <c r="QD22" s="134"/>
      <c r="QE22" s="134"/>
      <c r="QF22" s="134"/>
      <c r="QG22" s="134"/>
      <c r="QH22" s="134"/>
      <c r="QI22" s="134"/>
      <c r="QJ22" s="134"/>
      <c r="QK22" s="134"/>
      <c r="QL22" s="134"/>
      <c r="QM22" s="134"/>
      <c r="QN22" s="134"/>
      <c r="QO22" s="134"/>
      <c r="QP22" s="134"/>
      <c r="QQ22" s="134"/>
      <c r="QR22" s="134"/>
      <c r="QS22" s="134"/>
      <c r="QT22" s="134"/>
      <c r="QU22" s="134"/>
      <c r="QV22" s="134"/>
      <c r="QW22" s="134"/>
      <c r="QX22" s="134"/>
      <c r="QY22" s="134"/>
      <c r="QZ22" s="134"/>
      <c r="RA22" s="134"/>
      <c r="RB22" s="134"/>
      <c r="RC22" s="134"/>
      <c r="RD22" s="134"/>
      <c r="RE22" s="134"/>
      <c r="RF22" s="134"/>
      <c r="RG22" s="134"/>
      <c r="RH22" s="134"/>
      <c r="RI22" s="134"/>
      <c r="RJ22" s="134"/>
      <c r="RK22" s="134"/>
      <c r="RL22" s="134"/>
      <c r="RM22" s="134"/>
      <c r="RN22" s="134"/>
      <c r="RO22" s="134"/>
      <c r="RP22" s="134"/>
      <c r="RQ22" s="134"/>
      <c r="RR22" s="134"/>
      <c r="RS22" s="134"/>
      <c r="RT22" s="134"/>
      <c r="RU22" s="134"/>
      <c r="RV22" s="134"/>
      <c r="RW22" s="134"/>
      <c r="RX22" s="134"/>
      <c r="RY22" s="134"/>
      <c r="RZ22" s="134"/>
      <c r="SA22" s="134"/>
      <c r="SB22" s="134"/>
      <c r="SC22" s="134"/>
      <c r="SD22" s="134"/>
      <c r="SE22" s="134"/>
      <c r="SF22" s="134"/>
      <c r="SG22" s="134"/>
      <c r="SH22" s="134"/>
      <c r="SI22" s="134"/>
      <c r="SJ22" s="134"/>
      <c r="SK22" s="134"/>
      <c r="SL22" s="134"/>
      <c r="SM22" s="134"/>
      <c r="SN22" s="134"/>
      <c r="SO22" s="134"/>
      <c r="SP22" s="134"/>
      <c r="SQ22" s="134"/>
      <c r="SR22" s="134"/>
      <c r="SS22" s="134"/>
      <c r="ST22" s="134"/>
      <c r="SU22" s="134"/>
      <c r="SV22" s="134"/>
      <c r="SW22" s="134"/>
      <c r="SX22" s="134"/>
      <c r="SY22" s="134"/>
      <c r="SZ22" s="134"/>
      <c r="TA22" s="134"/>
      <c r="TB22" s="134"/>
      <c r="TC22" s="134"/>
      <c r="TD22" s="134"/>
      <c r="TE22" s="134"/>
      <c r="TF22" s="134"/>
      <c r="TG22" s="134"/>
      <c r="TH22" s="134"/>
      <c r="TI22" s="134"/>
      <c r="TJ22" s="134"/>
      <c r="TK22" s="134"/>
      <c r="TL22" s="134"/>
      <c r="TM22" s="134"/>
      <c r="TN22" s="134"/>
      <c r="TO22" s="134"/>
      <c r="TP22" s="134"/>
      <c r="TQ22" s="134"/>
      <c r="TR22" s="134"/>
      <c r="TS22" s="134"/>
      <c r="TT22" s="134"/>
      <c r="TU22" s="134"/>
      <c r="TV22" s="134"/>
      <c r="TW22" s="134"/>
      <c r="TX22" s="134"/>
      <c r="TY22" s="134"/>
      <c r="TZ22" s="134"/>
      <c r="UA22" s="134"/>
      <c r="UB22" s="134"/>
      <c r="UC22" s="134"/>
      <c r="UD22" s="134"/>
      <c r="UE22" s="134"/>
      <c r="UF22" s="134"/>
      <c r="UG22" s="134"/>
      <c r="UH22" s="134"/>
      <c r="UI22" s="134"/>
      <c r="UJ22" s="134"/>
      <c r="UK22" s="134"/>
      <c r="UL22" s="134"/>
      <c r="UM22" s="134"/>
      <c r="UN22" s="134"/>
      <c r="UO22" s="134"/>
      <c r="UP22" s="134"/>
      <c r="UQ22" s="134"/>
      <c r="UR22" s="134"/>
      <c r="US22" s="134"/>
      <c r="UT22" s="134"/>
      <c r="UU22" s="134"/>
      <c r="UV22" s="134"/>
      <c r="UW22" s="134"/>
      <c r="UX22" s="134"/>
      <c r="UY22" s="134"/>
      <c r="UZ22" s="134"/>
      <c r="VA22" s="134"/>
      <c r="VB22" s="134"/>
      <c r="VC22" s="134"/>
      <c r="VD22" s="134"/>
      <c r="VE22" s="134"/>
      <c r="VF22" s="134"/>
      <c r="VG22" s="134"/>
      <c r="VH22" s="134"/>
      <c r="VI22" s="134"/>
      <c r="VJ22" s="134"/>
      <c r="VK22" s="134"/>
      <c r="VL22" s="134"/>
      <c r="VM22" s="134"/>
      <c r="VN22" s="134"/>
      <c r="VO22" s="134"/>
      <c r="VP22" s="134"/>
      <c r="VQ22" s="134"/>
      <c r="VR22" s="134"/>
      <c r="VS22" s="134"/>
      <c r="VT22" s="134"/>
      <c r="VU22" s="134"/>
      <c r="VV22" s="134"/>
      <c r="VW22" s="134"/>
      <c r="VX22" s="134"/>
      <c r="VY22" s="134"/>
      <c r="VZ22" s="134"/>
      <c r="WA22" s="134"/>
      <c r="WB22" s="134"/>
      <c r="WC22" s="134"/>
      <c r="WD22" s="134"/>
      <c r="WE22" s="134"/>
      <c r="WF22" s="134"/>
      <c r="WG22" s="134"/>
      <c r="WH22" s="134"/>
      <c r="WI22" s="134"/>
      <c r="WJ22" s="134"/>
      <c r="WK22" s="134"/>
      <c r="WL22" s="134"/>
      <c r="WM22" s="134"/>
      <c r="WN22" s="134"/>
      <c r="WO22" s="134"/>
      <c r="WP22" s="134"/>
      <c r="WQ22" s="134"/>
      <c r="WR22" s="134"/>
      <c r="WS22" s="134"/>
      <c r="WT22" s="134"/>
      <c r="WU22" s="134"/>
      <c r="WV22" s="134"/>
      <c r="WW22" s="134"/>
      <c r="WX22" s="134"/>
      <c r="WY22" s="134"/>
      <c r="WZ22" s="134"/>
      <c r="XA22" s="134"/>
      <c r="XB22" s="134"/>
      <c r="XC22" s="134"/>
      <c r="XD22" s="134"/>
      <c r="XE22" s="134"/>
      <c r="XF22" s="134"/>
      <c r="XG22" s="134"/>
      <c r="XH22" s="134"/>
      <c r="XI22" s="134"/>
      <c r="XJ22" s="134"/>
      <c r="XK22" s="134"/>
      <c r="XL22" s="134"/>
      <c r="XM22" s="134"/>
      <c r="XN22" s="134"/>
      <c r="XO22" s="134"/>
      <c r="XP22" s="134"/>
      <c r="XQ22" s="134"/>
      <c r="XR22" s="134"/>
      <c r="XS22" s="134"/>
      <c r="XT22" s="134"/>
      <c r="XU22" s="134"/>
      <c r="XV22" s="134"/>
      <c r="XW22" s="134"/>
      <c r="XX22" s="134"/>
      <c r="XY22" s="134"/>
      <c r="XZ22" s="134"/>
      <c r="YA22" s="134"/>
      <c r="YB22" s="134"/>
      <c r="YC22" s="134"/>
      <c r="YD22" s="134"/>
      <c r="YE22" s="134"/>
      <c r="YF22" s="134"/>
      <c r="YG22" s="134"/>
      <c r="YH22" s="134"/>
      <c r="YI22" s="134"/>
      <c r="YJ22" s="134"/>
      <c r="YK22" s="134"/>
      <c r="YL22" s="134"/>
      <c r="YM22" s="134"/>
      <c r="YN22" s="134"/>
      <c r="YO22" s="134"/>
      <c r="YP22" s="134"/>
      <c r="YQ22" s="134"/>
      <c r="YR22" s="134"/>
      <c r="YS22" s="134"/>
      <c r="YT22" s="134"/>
      <c r="YU22" s="134"/>
      <c r="YV22" s="134"/>
      <c r="YW22" s="134"/>
      <c r="YX22" s="134"/>
      <c r="YY22" s="134"/>
      <c r="YZ22" s="134"/>
      <c r="ZA22" s="134"/>
      <c r="ZB22" s="134"/>
      <c r="ZC22" s="134"/>
      <c r="ZD22" s="134"/>
      <c r="ZE22" s="134"/>
      <c r="ZF22" s="134"/>
      <c r="ZG22" s="134"/>
      <c r="ZH22" s="134"/>
      <c r="ZI22" s="134"/>
      <c r="ZJ22" s="134"/>
      <c r="ZK22" s="134"/>
      <c r="ZL22" s="134"/>
      <c r="ZM22" s="134"/>
      <c r="ZN22" s="134"/>
      <c r="ZO22" s="134"/>
      <c r="ZP22" s="134"/>
      <c r="ZQ22" s="134"/>
      <c r="ZR22" s="134"/>
      <c r="ZS22" s="134"/>
      <c r="ZT22" s="134"/>
      <c r="ZU22" s="134"/>
      <c r="ZV22" s="134"/>
      <c r="ZW22" s="134"/>
      <c r="ZX22" s="134"/>
      <c r="ZY22" s="134"/>
      <c r="ZZ22" s="134"/>
      <c r="AAA22" s="134"/>
      <c r="AAB22" s="134"/>
      <c r="AAC22" s="134"/>
      <c r="AAD22" s="134"/>
      <c r="AAE22" s="134"/>
      <c r="AAF22" s="134"/>
      <c r="AAG22" s="134"/>
      <c r="AAH22" s="134"/>
      <c r="AAI22" s="134"/>
      <c r="AAJ22" s="134"/>
      <c r="AAK22" s="134"/>
      <c r="AAL22" s="134"/>
      <c r="AAM22" s="134"/>
      <c r="AAN22" s="134"/>
      <c r="AAO22" s="134"/>
      <c r="AAP22" s="134"/>
      <c r="AAQ22" s="134"/>
      <c r="AAR22" s="134"/>
      <c r="AAS22" s="134"/>
      <c r="AAT22" s="134"/>
      <c r="AAU22" s="134"/>
      <c r="AAV22" s="134"/>
      <c r="AAW22" s="134"/>
      <c r="AAX22" s="134"/>
      <c r="AAY22" s="134"/>
      <c r="AAZ22" s="134"/>
      <c r="ABA22" s="134"/>
      <c r="ABB22" s="134"/>
      <c r="ABC22" s="134"/>
      <c r="ABD22" s="134"/>
      <c r="ABE22" s="134"/>
      <c r="ABF22" s="134"/>
      <c r="ABG22" s="134"/>
      <c r="ABH22" s="134"/>
      <c r="ABI22" s="134"/>
      <c r="ABJ22" s="134"/>
      <c r="ABK22" s="134"/>
      <c r="ABL22" s="134"/>
      <c r="ABM22" s="134"/>
      <c r="ABN22" s="134"/>
      <c r="ABO22" s="134"/>
      <c r="ABP22" s="134"/>
      <c r="ABQ22" s="134"/>
      <c r="ABR22" s="134"/>
      <c r="ABS22" s="134"/>
      <c r="ABT22" s="134"/>
      <c r="ABU22" s="134"/>
      <c r="ABV22" s="134"/>
      <c r="ABW22" s="134"/>
      <c r="ABX22" s="134"/>
      <c r="ABY22" s="134"/>
      <c r="ABZ22" s="134"/>
      <c r="ACA22" s="134"/>
      <c r="ACB22" s="134"/>
      <c r="ACC22" s="134"/>
      <c r="ACD22" s="134"/>
      <c r="ACE22" s="134"/>
      <c r="ACF22" s="134"/>
      <c r="ACG22" s="134"/>
      <c r="ACH22" s="134"/>
      <c r="ACI22" s="134"/>
      <c r="ACJ22" s="134"/>
      <c r="ACK22" s="134"/>
      <c r="ACL22" s="134"/>
      <c r="ACM22" s="134"/>
      <c r="ACN22" s="134"/>
      <c r="ACO22" s="134"/>
      <c r="ACP22" s="134"/>
      <c r="ACQ22" s="134"/>
      <c r="ACR22" s="134"/>
      <c r="ACS22" s="134"/>
      <c r="ACT22" s="134"/>
      <c r="ACU22" s="134"/>
      <c r="ACV22" s="134"/>
      <c r="ACW22" s="134"/>
      <c r="ACX22" s="134"/>
      <c r="ACY22" s="134"/>
      <c r="ACZ22" s="134"/>
      <c r="ADA22" s="134"/>
      <c r="ADB22" s="134"/>
      <c r="ADC22" s="134"/>
      <c r="ADD22" s="134"/>
      <c r="ADE22" s="134"/>
      <c r="ADF22" s="134"/>
      <c r="ADG22" s="134"/>
      <c r="ADH22" s="134"/>
      <c r="ADI22" s="134"/>
      <c r="ADJ22" s="134"/>
      <c r="ADK22" s="134"/>
      <c r="ADL22" s="134"/>
      <c r="ADM22" s="134"/>
      <c r="ADN22" s="134"/>
      <c r="ADO22" s="134"/>
      <c r="ADP22" s="134"/>
      <c r="ADQ22" s="134"/>
      <c r="ADR22" s="134"/>
      <c r="ADS22" s="134"/>
      <c r="ADT22" s="134"/>
      <c r="ADU22" s="134"/>
      <c r="ADV22" s="134"/>
      <c r="ADW22" s="134"/>
      <c r="ADX22" s="134"/>
      <c r="ADY22" s="134"/>
      <c r="ADZ22" s="134"/>
      <c r="AEA22" s="134"/>
      <c r="AEB22" s="134"/>
      <c r="AEC22" s="134"/>
      <c r="AED22" s="134"/>
      <c r="AEE22" s="134"/>
      <c r="AEF22" s="134"/>
      <c r="AEG22" s="134"/>
      <c r="AEH22" s="134"/>
      <c r="AEI22" s="134"/>
      <c r="AEJ22" s="134"/>
      <c r="AEK22" s="134"/>
      <c r="AEL22" s="134"/>
      <c r="AEM22" s="134"/>
      <c r="AEN22" s="134"/>
      <c r="AEO22" s="134"/>
      <c r="AEP22" s="134"/>
      <c r="AEQ22" s="134"/>
      <c r="AER22" s="134"/>
      <c r="AES22" s="134"/>
      <c r="AET22" s="134"/>
      <c r="AEU22" s="134"/>
      <c r="AEV22" s="134"/>
      <c r="AEW22" s="134"/>
      <c r="AEX22" s="134"/>
      <c r="AEY22" s="134"/>
      <c r="AEZ22" s="134"/>
      <c r="AFA22" s="134"/>
      <c r="AFB22" s="134"/>
      <c r="AFC22" s="134"/>
      <c r="AFD22" s="134"/>
      <c r="AFE22" s="134"/>
      <c r="AFF22" s="134"/>
      <c r="AFG22" s="134"/>
      <c r="AFH22" s="134"/>
      <c r="AFI22" s="134"/>
      <c r="AFJ22" s="134"/>
      <c r="AFK22" s="134"/>
      <c r="AFL22" s="134"/>
      <c r="AFM22" s="134"/>
      <c r="AFN22" s="134"/>
      <c r="AFO22" s="134"/>
      <c r="AFP22" s="134"/>
      <c r="AFQ22" s="134"/>
      <c r="AFR22" s="134"/>
      <c r="AFS22" s="134"/>
      <c r="AFT22" s="134"/>
      <c r="AFU22" s="134"/>
      <c r="AFV22" s="134"/>
      <c r="AFW22" s="134"/>
      <c r="AFX22" s="134"/>
      <c r="AFY22" s="134"/>
      <c r="AFZ22" s="134"/>
      <c r="AGA22" s="134"/>
      <c r="AGB22" s="134"/>
      <c r="AGC22" s="134"/>
      <c r="AGD22" s="134"/>
      <c r="AGE22" s="134"/>
      <c r="AGF22" s="134"/>
      <c r="AGG22" s="134"/>
      <c r="AGH22" s="134"/>
      <c r="AGI22" s="134"/>
      <c r="AGJ22" s="134"/>
      <c r="AGK22" s="134"/>
      <c r="AGL22" s="134"/>
      <c r="AGM22" s="134"/>
      <c r="AGN22" s="134"/>
      <c r="AGO22" s="134"/>
      <c r="AGP22" s="134"/>
      <c r="AGQ22" s="134"/>
      <c r="AGR22" s="134"/>
      <c r="AGS22" s="134"/>
      <c r="AGT22" s="134"/>
      <c r="AGU22" s="134"/>
      <c r="AGV22" s="134"/>
      <c r="AGW22" s="134"/>
      <c r="AGX22" s="134"/>
      <c r="AGY22" s="134"/>
      <c r="AGZ22" s="134"/>
      <c r="AHA22" s="134"/>
      <c r="AHB22" s="134"/>
      <c r="AHC22" s="134"/>
      <c r="AHD22" s="134"/>
      <c r="AHE22" s="134"/>
      <c r="AHF22" s="134"/>
      <c r="AHG22" s="134"/>
      <c r="AHH22" s="134"/>
      <c r="AHI22" s="134"/>
      <c r="AHJ22" s="134"/>
      <c r="AHK22" s="134"/>
      <c r="AHL22" s="134"/>
      <c r="AHM22" s="134"/>
      <c r="AHN22" s="134"/>
      <c r="AHO22" s="134"/>
      <c r="AHP22" s="134"/>
      <c r="AHQ22" s="134"/>
      <c r="AHR22" s="134"/>
      <c r="AHS22" s="134"/>
      <c r="AHT22" s="134"/>
      <c r="AHU22" s="134"/>
      <c r="AHV22" s="134"/>
      <c r="AHW22" s="134"/>
      <c r="AHX22" s="134"/>
      <c r="AHY22" s="134"/>
      <c r="AHZ22" s="134"/>
      <c r="AIA22" s="134"/>
      <c r="AIB22" s="134"/>
      <c r="AIC22" s="134"/>
      <c r="AID22" s="134"/>
      <c r="AIE22" s="134"/>
      <c r="AIF22" s="134"/>
      <c r="AIG22" s="134"/>
      <c r="AIH22" s="134"/>
      <c r="AII22" s="134"/>
      <c r="AIJ22" s="134"/>
      <c r="AIK22" s="134"/>
      <c r="AIL22" s="134"/>
      <c r="AIM22" s="134"/>
      <c r="AIN22" s="134"/>
      <c r="AIO22" s="134"/>
      <c r="AIP22" s="134"/>
      <c r="AIQ22" s="134"/>
      <c r="AIR22" s="134"/>
      <c r="AIS22" s="134"/>
      <c r="AIT22" s="134"/>
      <c r="AIU22" s="134"/>
      <c r="AIV22" s="134"/>
      <c r="AIW22" s="134"/>
      <c r="AIX22" s="134"/>
      <c r="AIY22" s="134"/>
      <c r="AIZ22" s="134"/>
      <c r="AJA22" s="134"/>
      <c r="AJB22" s="134"/>
      <c r="AJC22" s="134"/>
      <c r="AJD22" s="134"/>
      <c r="AJE22" s="134"/>
      <c r="AJF22" s="134"/>
      <c r="AJG22" s="134"/>
      <c r="AJH22" s="134"/>
      <c r="AJI22" s="134"/>
      <c r="AJJ22" s="134"/>
      <c r="AJK22" s="134"/>
      <c r="AJL22" s="134"/>
      <c r="AJM22" s="134"/>
      <c r="AJN22" s="134"/>
      <c r="AJO22" s="134"/>
      <c r="AJP22" s="134"/>
      <c r="AJQ22" s="134"/>
      <c r="AJR22" s="134"/>
      <c r="AJS22" s="134"/>
      <c r="AJT22" s="134"/>
      <c r="AJU22" s="134"/>
      <c r="AJV22" s="134"/>
      <c r="AJW22" s="134"/>
      <c r="AJX22" s="134"/>
      <c r="AJY22" s="134"/>
      <c r="AJZ22" s="134"/>
      <c r="AKA22" s="134"/>
      <c r="AKB22" s="134"/>
      <c r="AKC22" s="134"/>
      <c r="AKD22" s="134"/>
      <c r="AKE22" s="134"/>
      <c r="AKF22" s="134"/>
      <c r="AKG22" s="134"/>
      <c r="AKH22" s="134"/>
      <c r="AKI22" s="134"/>
      <c r="AKJ22" s="134"/>
      <c r="AKK22" s="134"/>
      <c r="AKL22" s="134"/>
      <c r="AKM22" s="134"/>
      <c r="AKN22" s="134"/>
      <c r="AKO22" s="134"/>
      <c r="AKP22" s="134"/>
      <c r="AKQ22" s="134"/>
      <c r="AKR22" s="134"/>
      <c r="AKS22" s="134"/>
      <c r="AKT22" s="134"/>
      <c r="AKU22" s="134"/>
      <c r="AKV22" s="134"/>
      <c r="AKW22" s="134"/>
      <c r="AKX22" s="134"/>
      <c r="AKY22" s="134"/>
      <c r="AKZ22" s="134"/>
      <c r="ALA22" s="134"/>
    </row>
    <row r="23" customFormat="false" ht="15.75" hidden="false" customHeight="false" outlineLevel="0" collapsed="false">
      <c r="A23" s="151" t="s">
        <v>330</v>
      </c>
      <c r="B23" s="151"/>
      <c r="C23" s="151"/>
      <c r="D23" s="151"/>
      <c r="E23" s="151"/>
      <c r="F23" s="151"/>
      <c r="G23" s="151"/>
      <c r="H23" s="152"/>
      <c r="I23" s="152"/>
    </row>
    <row r="24" customFormat="false" ht="24" hidden="false" customHeight="true" outlineLevel="0" collapsed="false">
      <c r="A24" s="5"/>
      <c r="B24" s="5"/>
      <c r="C24" s="5"/>
      <c r="D24" s="5"/>
      <c r="E24" s="5"/>
      <c r="F24" s="5"/>
      <c r="G24" s="131"/>
      <c r="H24" s="5"/>
      <c r="I24" s="5"/>
    </row>
    <row r="25" customFormat="false" ht="36" hidden="false" customHeight="true" outlineLevel="0" collapsed="false"/>
    <row r="26" customFormat="false" ht="25.5" hidden="false" customHeight="true" outlineLevel="0" collapsed="false"/>
    <row r="27" customFormat="false" ht="25.5" hidden="false" customHeight="true" outlineLevel="0" collapsed="false"/>
    <row r="28" s="135" customFormat="true" ht="25.5" hidden="false" customHeight="true" outlineLevel="0" collapsed="false">
      <c r="A28" s="103"/>
      <c r="B28" s="103"/>
      <c r="C28" s="103"/>
      <c r="D28" s="103"/>
      <c r="E28" s="103"/>
      <c r="F28" s="103"/>
      <c r="G28" s="120"/>
      <c r="H28" s="103"/>
      <c r="I28" s="103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  <c r="EY28" s="134"/>
      <c r="EZ28" s="134"/>
      <c r="FA28" s="134"/>
      <c r="FB28" s="134"/>
      <c r="FC28" s="134"/>
      <c r="FD28" s="134"/>
      <c r="FE28" s="134"/>
      <c r="FF28" s="134"/>
      <c r="FG28" s="134"/>
      <c r="FH28" s="134"/>
      <c r="FI28" s="134"/>
      <c r="FJ28" s="134"/>
      <c r="FK28" s="134"/>
      <c r="FL28" s="134"/>
      <c r="FM28" s="134"/>
      <c r="FN28" s="134"/>
      <c r="FO28" s="134"/>
      <c r="FP28" s="134"/>
      <c r="FQ28" s="134"/>
      <c r="FR28" s="134"/>
      <c r="FS28" s="134"/>
      <c r="FT28" s="134"/>
      <c r="FU28" s="134"/>
      <c r="FV28" s="134"/>
      <c r="FW28" s="134"/>
      <c r="FX28" s="134"/>
      <c r="FY28" s="134"/>
      <c r="FZ28" s="134"/>
      <c r="GA28" s="134"/>
      <c r="GB28" s="134"/>
      <c r="GC28" s="134"/>
      <c r="GD28" s="134"/>
      <c r="GE28" s="134"/>
      <c r="GF28" s="134"/>
      <c r="GG28" s="134"/>
      <c r="GH28" s="134"/>
      <c r="GI28" s="134"/>
      <c r="GJ28" s="134"/>
      <c r="GK28" s="134"/>
      <c r="GL28" s="134"/>
      <c r="GM28" s="134"/>
      <c r="GN28" s="134"/>
      <c r="GO28" s="134"/>
      <c r="GP28" s="134"/>
      <c r="GQ28" s="134"/>
      <c r="GR28" s="134"/>
      <c r="GS28" s="134"/>
      <c r="GT28" s="134"/>
      <c r="GU28" s="134"/>
      <c r="GV28" s="134"/>
      <c r="GW28" s="134"/>
      <c r="GX28" s="134"/>
      <c r="GY28" s="134"/>
      <c r="GZ28" s="134"/>
      <c r="HA28" s="134"/>
      <c r="HB28" s="134"/>
      <c r="HC28" s="134"/>
      <c r="HD28" s="134"/>
      <c r="HE28" s="134"/>
      <c r="HF28" s="134"/>
      <c r="HG28" s="134"/>
      <c r="HH28" s="134"/>
      <c r="HI28" s="134"/>
      <c r="HJ28" s="134"/>
      <c r="HK28" s="134"/>
      <c r="HL28" s="134"/>
      <c r="HM28" s="134"/>
      <c r="HN28" s="134"/>
      <c r="HO28" s="134"/>
      <c r="HP28" s="134"/>
      <c r="HQ28" s="134"/>
      <c r="HR28" s="134"/>
      <c r="HS28" s="134"/>
      <c r="HT28" s="134"/>
      <c r="HU28" s="134"/>
      <c r="HV28" s="134"/>
      <c r="HW28" s="134"/>
      <c r="HX28" s="134"/>
      <c r="HY28" s="134"/>
      <c r="HZ28" s="134"/>
      <c r="IA28" s="134"/>
      <c r="IB28" s="134"/>
      <c r="IC28" s="134"/>
      <c r="ID28" s="134"/>
      <c r="IE28" s="134"/>
      <c r="IF28" s="134"/>
      <c r="IG28" s="134"/>
      <c r="IH28" s="134"/>
      <c r="II28" s="134"/>
      <c r="IJ28" s="134"/>
      <c r="IK28" s="134"/>
      <c r="IL28" s="134"/>
      <c r="IM28" s="134"/>
      <c r="IN28" s="134"/>
      <c r="IO28" s="134"/>
      <c r="IP28" s="134"/>
      <c r="IQ28" s="134"/>
      <c r="IR28" s="134"/>
      <c r="IS28" s="134"/>
      <c r="IT28" s="134"/>
      <c r="IU28" s="134"/>
      <c r="IV28" s="134"/>
      <c r="IW28" s="134"/>
      <c r="IX28" s="134"/>
      <c r="IY28" s="134"/>
      <c r="IZ28" s="134"/>
      <c r="JA28" s="134"/>
      <c r="JB28" s="134"/>
      <c r="JC28" s="134"/>
      <c r="JD28" s="134"/>
      <c r="JE28" s="134"/>
      <c r="JF28" s="134"/>
      <c r="JG28" s="134"/>
      <c r="JH28" s="134"/>
      <c r="JI28" s="134"/>
      <c r="JJ28" s="134"/>
      <c r="JK28" s="134"/>
      <c r="JL28" s="134"/>
      <c r="JM28" s="134"/>
      <c r="JN28" s="134"/>
      <c r="JO28" s="134"/>
      <c r="JP28" s="134"/>
      <c r="JQ28" s="134"/>
      <c r="JR28" s="134"/>
      <c r="JS28" s="134"/>
      <c r="JT28" s="134"/>
      <c r="JU28" s="134"/>
      <c r="JV28" s="134"/>
      <c r="JW28" s="134"/>
      <c r="JX28" s="134"/>
      <c r="JY28" s="134"/>
      <c r="JZ28" s="134"/>
      <c r="KA28" s="134"/>
      <c r="KB28" s="134"/>
      <c r="KC28" s="134"/>
      <c r="KD28" s="134"/>
      <c r="KE28" s="134"/>
      <c r="KF28" s="134"/>
      <c r="KG28" s="134"/>
      <c r="KH28" s="134"/>
      <c r="KI28" s="134"/>
      <c r="KJ28" s="134"/>
      <c r="KK28" s="134"/>
      <c r="KL28" s="134"/>
      <c r="KM28" s="134"/>
      <c r="KN28" s="134"/>
      <c r="KO28" s="134"/>
      <c r="KP28" s="134"/>
      <c r="KQ28" s="134"/>
      <c r="KR28" s="134"/>
      <c r="KS28" s="134"/>
      <c r="KT28" s="134"/>
      <c r="KU28" s="134"/>
      <c r="KV28" s="134"/>
      <c r="KW28" s="134"/>
      <c r="KX28" s="134"/>
      <c r="KY28" s="134"/>
      <c r="KZ28" s="134"/>
      <c r="LA28" s="134"/>
      <c r="LB28" s="134"/>
      <c r="LC28" s="134"/>
      <c r="LD28" s="134"/>
      <c r="LE28" s="134"/>
      <c r="LF28" s="134"/>
      <c r="LG28" s="134"/>
      <c r="LH28" s="134"/>
      <c r="LI28" s="134"/>
      <c r="LJ28" s="134"/>
      <c r="LK28" s="134"/>
      <c r="LL28" s="134"/>
      <c r="LM28" s="134"/>
      <c r="LN28" s="134"/>
      <c r="LO28" s="134"/>
      <c r="LP28" s="134"/>
      <c r="LQ28" s="134"/>
      <c r="LR28" s="134"/>
      <c r="LS28" s="134"/>
      <c r="LT28" s="134"/>
      <c r="LU28" s="134"/>
      <c r="LV28" s="134"/>
      <c r="LW28" s="134"/>
      <c r="LX28" s="134"/>
      <c r="LY28" s="134"/>
      <c r="LZ28" s="134"/>
      <c r="MA28" s="134"/>
      <c r="MB28" s="134"/>
      <c r="MC28" s="134"/>
      <c r="MD28" s="134"/>
      <c r="ME28" s="134"/>
      <c r="MF28" s="134"/>
      <c r="MG28" s="134"/>
      <c r="MH28" s="134"/>
      <c r="MI28" s="134"/>
      <c r="MJ28" s="134"/>
      <c r="MK28" s="134"/>
      <c r="ML28" s="134"/>
      <c r="MM28" s="134"/>
      <c r="MN28" s="134"/>
      <c r="MO28" s="134"/>
      <c r="MP28" s="134"/>
      <c r="MQ28" s="134"/>
      <c r="MR28" s="134"/>
      <c r="MS28" s="134"/>
      <c r="MT28" s="134"/>
      <c r="MU28" s="134"/>
      <c r="MV28" s="134"/>
      <c r="MW28" s="134"/>
      <c r="MX28" s="134"/>
      <c r="MY28" s="134"/>
      <c r="MZ28" s="134"/>
      <c r="NA28" s="134"/>
      <c r="NB28" s="134"/>
      <c r="NC28" s="134"/>
      <c r="ND28" s="134"/>
      <c r="NE28" s="134"/>
      <c r="NF28" s="134"/>
      <c r="NG28" s="134"/>
      <c r="NH28" s="134"/>
      <c r="NI28" s="134"/>
      <c r="NJ28" s="134"/>
      <c r="NK28" s="134"/>
      <c r="NL28" s="134"/>
      <c r="NM28" s="134"/>
      <c r="NN28" s="134"/>
      <c r="NO28" s="134"/>
      <c r="NP28" s="134"/>
      <c r="NQ28" s="134"/>
      <c r="NR28" s="134"/>
      <c r="NS28" s="134"/>
      <c r="NT28" s="134"/>
      <c r="NU28" s="134"/>
      <c r="NV28" s="134"/>
      <c r="NW28" s="134"/>
      <c r="NX28" s="134"/>
      <c r="NY28" s="134"/>
      <c r="NZ28" s="134"/>
      <c r="OA28" s="134"/>
      <c r="OB28" s="134"/>
      <c r="OC28" s="134"/>
      <c r="OD28" s="134"/>
      <c r="OE28" s="134"/>
      <c r="OF28" s="134"/>
      <c r="OG28" s="134"/>
      <c r="OH28" s="134"/>
      <c r="OI28" s="134"/>
      <c r="OJ28" s="134"/>
      <c r="OK28" s="134"/>
      <c r="OL28" s="134"/>
      <c r="OM28" s="134"/>
      <c r="ON28" s="134"/>
      <c r="OO28" s="134"/>
      <c r="OP28" s="134"/>
      <c r="OQ28" s="134"/>
      <c r="OR28" s="134"/>
      <c r="OS28" s="134"/>
      <c r="OT28" s="134"/>
      <c r="OU28" s="134"/>
      <c r="OV28" s="134"/>
      <c r="OW28" s="134"/>
      <c r="OX28" s="134"/>
      <c r="OY28" s="134"/>
      <c r="OZ28" s="134"/>
      <c r="PA28" s="134"/>
      <c r="PB28" s="134"/>
      <c r="PC28" s="134"/>
      <c r="PD28" s="134"/>
      <c r="PE28" s="134"/>
      <c r="PF28" s="134"/>
      <c r="PG28" s="134"/>
      <c r="PH28" s="134"/>
      <c r="PI28" s="134"/>
      <c r="PJ28" s="134"/>
      <c r="PK28" s="134"/>
      <c r="PL28" s="134"/>
      <c r="PM28" s="134"/>
      <c r="PN28" s="134"/>
      <c r="PO28" s="134"/>
      <c r="PP28" s="134"/>
      <c r="PQ28" s="134"/>
      <c r="PR28" s="134"/>
      <c r="PS28" s="134"/>
      <c r="PT28" s="134"/>
      <c r="PU28" s="134"/>
      <c r="PV28" s="134"/>
      <c r="PW28" s="134"/>
      <c r="PX28" s="134"/>
      <c r="PY28" s="134"/>
      <c r="PZ28" s="134"/>
      <c r="QA28" s="134"/>
      <c r="QB28" s="134"/>
      <c r="QC28" s="134"/>
      <c r="QD28" s="134"/>
      <c r="QE28" s="134"/>
      <c r="QF28" s="134"/>
      <c r="QG28" s="134"/>
      <c r="QH28" s="134"/>
      <c r="QI28" s="134"/>
      <c r="QJ28" s="134"/>
      <c r="QK28" s="134"/>
      <c r="QL28" s="134"/>
      <c r="QM28" s="134"/>
      <c r="QN28" s="134"/>
      <c r="QO28" s="134"/>
      <c r="QP28" s="134"/>
      <c r="QQ28" s="134"/>
      <c r="QR28" s="134"/>
      <c r="QS28" s="134"/>
      <c r="QT28" s="134"/>
      <c r="QU28" s="134"/>
      <c r="QV28" s="134"/>
      <c r="QW28" s="134"/>
      <c r="QX28" s="134"/>
      <c r="QY28" s="134"/>
      <c r="QZ28" s="134"/>
      <c r="RA28" s="134"/>
      <c r="RB28" s="134"/>
      <c r="RC28" s="134"/>
      <c r="RD28" s="134"/>
      <c r="RE28" s="134"/>
      <c r="RF28" s="134"/>
      <c r="RG28" s="134"/>
      <c r="RH28" s="134"/>
      <c r="RI28" s="134"/>
      <c r="RJ28" s="134"/>
      <c r="RK28" s="134"/>
      <c r="RL28" s="134"/>
      <c r="RM28" s="134"/>
      <c r="RN28" s="134"/>
      <c r="RO28" s="134"/>
      <c r="RP28" s="134"/>
      <c r="RQ28" s="134"/>
      <c r="RR28" s="134"/>
      <c r="RS28" s="134"/>
      <c r="RT28" s="134"/>
      <c r="RU28" s="134"/>
      <c r="RV28" s="134"/>
      <c r="RW28" s="134"/>
      <c r="RX28" s="134"/>
      <c r="RY28" s="134"/>
      <c r="RZ28" s="134"/>
      <c r="SA28" s="134"/>
      <c r="SB28" s="134"/>
      <c r="SC28" s="134"/>
      <c r="SD28" s="134"/>
      <c r="SE28" s="134"/>
      <c r="SF28" s="134"/>
      <c r="SG28" s="134"/>
      <c r="SH28" s="134"/>
      <c r="SI28" s="134"/>
      <c r="SJ28" s="134"/>
      <c r="SK28" s="134"/>
      <c r="SL28" s="134"/>
      <c r="SM28" s="134"/>
      <c r="SN28" s="134"/>
      <c r="SO28" s="134"/>
      <c r="SP28" s="134"/>
      <c r="SQ28" s="134"/>
      <c r="SR28" s="134"/>
      <c r="SS28" s="134"/>
      <c r="ST28" s="134"/>
      <c r="SU28" s="134"/>
      <c r="SV28" s="134"/>
      <c r="SW28" s="134"/>
      <c r="SX28" s="134"/>
      <c r="SY28" s="134"/>
      <c r="SZ28" s="134"/>
      <c r="TA28" s="134"/>
      <c r="TB28" s="134"/>
      <c r="TC28" s="134"/>
      <c r="TD28" s="134"/>
      <c r="TE28" s="134"/>
      <c r="TF28" s="134"/>
      <c r="TG28" s="134"/>
      <c r="TH28" s="134"/>
      <c r="TI28" s="134"/>
      <c r="TJ28" s="134"/>
      <c r="TK28" s="134"/>
      <c r="TL28" s="134"/>
      <c r="TM28" s="134"/>
      <c r="TN28" s="134"/>
      <c r="TO28" s="134"/>
      <c r="TP28" s="134"/>
      <c r="TQ28" s="134"/>
      <c r="TR28" s="134"/>
      <c r="TS28" s="134"/>
      <c r="TT28" s="134"/>
      <c r="TU28" s="134"/>
      <c r="TV28" s="134"/>
      <c r="TW28" s="134"/>
      <c r="TX28" s="134"/>
      <c r="TY28" s="134"/>
      <c r="TZ28" s="134"/>
      <c r="UA28" s="134"/>
      <c r="UB28" s="134"/>
      <c r="UC28" s="134"/>
      <c r="UD28" s="134"/>
      <c r="UE28" s="134"/>
      <c r="UF28" s="134"/>
      <c r="UG28" s="134"/>
      <c r="UH28" s="134"/>
      <c r="UI28" s="134"/>
      <c r="UJ28" s="134"/>
      <c r="UK28" s="134"/>
      <c r="UL28" s="134"/>
      <c r="UM28" s="134"/>
      <c r="UN28" s="134"/>
      <c r="UO28" s="134"/>
      <c r="UP28" s="134"/>
      <c r="UQ28" s="134"/>
      <c r="UR28" s="134"/>
      <c r="US28" s="134"/>
      <c r="UT28" s="134"/>
      <c r="UU28" s="134"/>
      <c r="UV28" s="134"/>
      <c r="UW28" s="134"/>
      <c r="UX28" s="134"/>
      <c r="UY28" s="134"/>
      <c r="UZ28" s="134"/>
      <c r="VA28" s="134"/>
      <c r="VB28" s="134"/>
      <c r="VC28" s="134"/>
      <c r="VD28" s="134"/>
      <c r="VE28" s="134"/>
      <c r="VF28" s="134"/>
      <c r="VG28" s="134"/>
      <c r="VH28" s="134"/>
      <c r="VI28" s="134"/>
      <c r="VJ28" s="134"/>
      <c r="VK28" s="134"/>
      <c r="VL28" s="134"/>
      <c r="VM28" s="134"/>
      <c r="VN28" s="134"/>
      <c r="VO28" s="134"/>
      <c r="VP28" s="134"/>
      <c r="VQ28" s="134"/>
      <c r="VR28" s="134"/>
      <c r="VS28" s="134"/>
      <c r="VT28" s="134"/>
      <c r="VU28" s="134"/>
      <c r="VV28" s="134"/>
      <c r="VW28" s="134"/>
      <c r="VX28" s="134"/>
      <c r="VY28" s="134"/>
      <c r="VZ28" s="134"/>
      <c r="WA28" s="134"/>
      <c r="WB28" s="134"/>
      <c r="WC28" s="134"/>
      <c r="WD28" s="134"/>
      <c r="WE28" s="134"/>
      <c r="WF28" s="134"/>
      <c r="WG28" s="134"/>
      <c r="WH28" s="134"/>
      <c r="WI28" s="134"/>
      <c r="WJ28" s="134"/>
      <c r="WK28" s="134"/>
      <c r="WL28" s="134"/>
      <c r="WM28" s="134"/>
      <c r="WN28" s="134"/>
      <c r="WO28" s="134"/>
      <c r="WP28" s="134"/>
      <c r="WQ28" s="134"/>
      <c r="WR28" s="134"/>
      <c r="WS28" s="134"/>
      <c r="WT28" s="134"/>
      <c r="WU28" s="134"/>
      <c r="WV28" s="134"/>
      <c r="WW28" s="134"/>
      <c r="WX28" s="134"/>
      <c r="WY28" s="134"/>
      <c r="WZ28" s="134"/>
      <c r="XA28" s="134"/>
      <c r="XB28" s="134"/>
      <c r="XC28" s="134"/>
      <c r="XD28" s="134"/>
      <c r="XE28" s="134"/>
      <c r="XF28" s="134"/>
      <c r="XG28" s="134"/>
      <c r="XH28" s="134"/>
      <c r="XI28" s="134"/>
      <c r="XJ28" s="134"/>
      <c r="XK28" s="134"/>
      <c r="XL28" s="134"/>
      <c r="XM28" s="134"/>
      <c r="XN28" s="134"/>
      <c r="XO28" s="134"/>
      <c r="XP28" s="134"/>
      <c r="XQ28" s="134"/>
      <c r="XR28" s="134"/>
      <c r="XS28" s="134"/>
      <c r="XT28" s="134"/>
      <c r="XU28" s="134"/>
      <c r="XV28" s="134"/>
      <c r="XW28" s="134"/>
      <c r="XX28" s="134"/>
      <c r="XY28" s="134"/>
      <c r="XZ28" s="134"/>
      <c r="YA28" s="134"/>
      <c r="YB28" s="134"/>
      <c r="YC28" s="134"/>
      <c r="YD28" s="134"/>
      <c r="YE28" s="134"/>
      <c r="YF28" s="134"/>
      <c r="YG28" s="134"/>
      <c r="YH28" s="134"/>
      <c r="YI28" s="134"/>
      <c r="YJ28" s="134"/>
      <c r="YK28" s="134"/>
      <c r="YL28" s="134"/>
      <c r="YM28" s="134"/>
      <c r="YN28" s="134"/>
      <c r="YO28" s="134"/>
      <c r="YP28" s="134"/>
      <c r="YQ28" s="134"/>
      <c r="YR28" s="134"/>
      <c r="YS28" s="134"/>
      <c r="YT28" s="134"/>
      <c r="YU28" s="134"/>
      <c r="YV28" s="134"/>
      <c r="YW28" s="134"/>
      <c r="YX28" s="134"/>
      <c r="YY28" s="134"/>
      <c r="YZ28" s="134"/>
      <c r="ZA28" s="134"/>
      <c r="ZB28" s="134"/>
      <c r="ZC28" s="134"/>
      <c r="ZD28" s="134"/>
      <c r="ZE28" s="134"/>
      <c r="ZF28" s="134"/>
      <c r="ZG28" s="134"/>
      <c r="ZH28" s="134"/>
      <c r="ZI28" s="134"/>
      <c r="ZJ28" s="134"/>
      <c r="ZK28" s="134"/>
      <c r="ZL28" s="134"/>
      <c r="ZM28" s="134"/>
      <c r="ZN28" s="134"/>
      <c r="ZO28" s="134"/>
      <c r="ZP28" s="134"/>
      <c r="ZQ28" s="134"/>
      <c r="ZR28" s="134"/>
      <c r="ZS28" s="134"/>
      <c r="ZT28" s="134"/>
      <c r="ZU28" s="134"/>
      <c r="ZV28" s="134"/>
      <c r="ZW28" s="134"/>
      <c r="ZX28" s="134"/>
      <c r="ZY28" s="134"/>
      <c r="ZZ28" s="134"/>
      <c r="AAA28" s="134"/>
      <c r="AAB28" s="134"/>
      <c r="AAC28" s="134"/>
      <c r="AAD28" s="134"/>
      <c r="AAE28" s="134"/>
      <c r="AAF28" s="134"/>
      <c r="AAG28" s="134"/>
      <c r="AAH28" s="134"/>
      <c r="AAI28" s="134"/>
      <c r="AAJ28" s="134"/>
      <c r="AAK28" s="134"/>
      <c r="AAL28" s="134"/>
      <c r="AAM28" s="134"/>
      <c r="AAN28" s="134"/>
      <c r="AAO28" s="134"/>
      <c r="AAP28" s="134"/>
      <c r="AAQ28" s="134"/>
      <c r="AAR28" s="134"/>
      <c r="AAS28" s="134"/>
      <c r="AAT28" s="134"/>
      <c r="AAU28" s="134"/>
      <c r="AAV28" s="134"/>
      <c r="AAW28" s="134"/>
      <c r="AAX28" s="134"/>
      <c r="AAY28" s="134"/>
      <c r="AAZ28" s="134"/>
      <c r="ABA28" s="134"/>
      <c r="ABB28" s="134"/>
      <c r="ABC28" s="134"/>
      <c r="ABD28" s="134"/>
      <c r="ABE28" s="134"/>
      <c r="ABF28" s="134"/>
      <c r="ABG28" s="134"/>
      <c r="ABH28" s="134"/>
      <c r="ABI28" s="134"/>
      <c r="ABJ28" s="134"/>
      <c r="ABK28" s="134"/>
      <c r="ABL28" s="134"/>
      <c r="ABM28" s="134"/>
      <c r="ABN28" s="134"/>
      <c r="ABO28" s="134"/>
      <c r="ABP28" s="134"/>
      <c r="ABQ28" s="134"/>
      <c r="ABR28" s="134"/>
      <c r="ABS28" s="134"/>
      <c r="ABT28" s="134"/>
      <c r="ABU28" s="134"/>
      <c r="ABV28" s="134"/>
      <c r="ABW28" s="134"/>
      <c r="ABX28" s="134"/>
      <c r="ABY28" s="134"/>
      <c r="ABZ28" s="134"/>
      <c r="ACA28" s="134"/>
      <c r="ACB28" s="134"/>
      <c r="ACC28" s="134"/>
      <c r="ACD28" s="134"/>
      <c r="ACE28" s="134"/>
      <c r="ACF28" s="134"/>
      <c r="ACG28" s="134"/>
      <c r="ACH28" s="134"/>
      <c r="ACI28" s="134"/>
      <c r="ACJ28" s="134"/>
      <c r="ACK28" s="134"/>
      <c r="ACL28" s="134"/>
      <c r="ACM28" s="134"/>
      <c r="ACN28" s="134"/>
      <c r="ACO28" s="134"/>
      <c r="ACP28" s="134"/>
      <c r="ACQ28" s="134"/>
      <c r="ACR28" s="134"/>
      <c r="ACS28" s="134"/>
      <c r="ACT28" s="134"/>
      <c r="ACU28" s="134"/>
      <c r="ACV28" s="134"/>
      <c r="ACW28" s="134"/>
      <c r="ACX28" s="134"/>
      <c r="ACY28" s="134"/>
      <c r="ACZ28" s="134"/>
      <c r="ADA28" s="134"/>
      <c r="ADB28" s="134"/>
      <c r="ADC28" s="134"/>
      <c r="ADD28" s="134"/>
      <c r="ADE28" s="134"/>
      <c r="ADF28" s="134"/>
      <c r="ADG28" s="134"/>
      <c r="ADH28" s="134"/>
      <c r="ADI28" s="134"/>
      <c r="ADJ28" s="134"/>
      <c r="ADK28" s="134"/>
      <c r="ADL28" s="134"/>
      <c r="ADM28" s="134"/>
      <c r="ADN28" s="134"/>
      <c r="ADO28" s="134"/>
      <c r="ADP28" s="134"/>
      <c r="ADQ28" s="134"/>
      <c r="ADR28" s="134"/>
      <c r="ADS28" s="134"/>
      <c r="ADT28" s="134"/>
      <c r="ADU28" s="134"/>
      <c r="ADV28" s="134"/>
      <c r="ADW28" s="134"/>
      <c r="ADX28" s="134"/>
      <c r="ADY28" s="134"/>
      <c r="ADZ28" s="134"/>
      <c r="AEA28" s="134"/>
      <c r="AEB28" s="134"/>
      <c r="AEC28" s="134"/>
      <c r="AED28" s="134"/>
      <c r="AEE28" s="134"/>
      <c r="AEF28" s="134"/>
      <c r="AEG28" s="134"/>
      <c r="AEH28" s="134"/>
      <c r="AEI28" s="134"/>
      <c r="AEJ28" s="134"/>
      <c r="AEK28" s="134"/>
      <c r="AEL28" s="134"/>
      <c r="AEM28" s="134"/>
      <c r="AEN28" s="134"/>
      <c r="AEO28" s="134"/>
      <c r="AEP28" s="134"/>
      <c r="AEQ28" s="134"/>
      <c r="AER28" s="134"/>
      <c r="AES28" s="134"/>
      <c r="AET28" s="134"/>
      <c r="AEU28" s="134"/>
      <c r="AEV28" s="134"/>
      <c r="AEW28" s="134"/>
      <c r="AEX28" s="134"/>
      <c r="AEY28" s="134"/>
      <c r="AEZ28" s="134"/>
      <c r="AFA28" s="134"/>
      <c r="AFB28" s="134"/>
      <c r="AFC28" s="134"/>
      <c r="AFD28" s="134"/>
      <c r="AFE28" s="134"/>
      <c r="AFF28" s="134"/>
      <c r="AFG28" s="134"/>
      <c r="AFH28" s="134"/>
      <c r="AFI28" s="134"/>
      <c r="AFJ28" s="134"/>
      <c r="AFK28" s="134"/>
      <c r="AFL28" s="134"/>
      <c r="AFM28" s="134"/>
      <c r="AFN28" s="134"/>
      <c r="AFO28" s="134"/>
      <c r="AFP28" s="134"/>
      <c r="AFQ28" s="134"/>
      <c r="AFR28" s="134"/>
      <c r="AFS28" s="134"/>
      <c r="AFT28" s="134"/>
      <c r="AFU28" s="134"/>
      <c r="AFV28" s="134"/>
      <c r="AFW28" s="134"/>
      <c r="AFX28" s="134"/>
      <c r="AFY28" s="134"/>
      <c r="AFZ28" s="134"/>
      <c r="AGA28" s="134"/>
      <c r="AGB28" s="134"/>
      <c r="AGC28" s="134"/>
      <c r="AGD28" s="134"/>
      <c r="AGE28" s="134"/>
      <c r="AGF28" s="134"/>
      <c r="AGG28" s="134"/>
      <c r="AGH28" s="134"/>
      <c r="AGI28" s="134"/>
      <c r="AGJ28" s="134"/>
      <c r="AGK28" s="134"/>
      <c r="AGL28" s="134"/>
      <c r="AGM28" s="134"/>
      <c r="AGN28" s="134"/>
      <c r="AGO28" s="134"/>
      <c r="AGP28" s="134"/>
      <c r="AGQ28" s="134"/>
      <c r="AGR28" s="134"/>
      <c r="AGS28" s="134"/>
      <c r="AGT28" s="134"/>
      <c r="AGU28" s="134"/>
      <c r="AGV28" s="134"/>
      <c r="AGW28" s="134"/>
      <c r="AGX28" s="134"/>
      <c r="AGY28" s="134"/>
      <c r="AGZ28" s="134"/>
      <c r="AHA28" s="134"/>
      <c r="AHB28" s="134"/>
      <c r="AHC28" s="134"/>
      <c r="AHD28" s="134"/>
      <c r="AHE28" s="134"/>
      <c r="AHF28" s="134"/>
      <c r="AHG28" s="134"/>
      <c r="AHH28" s="134"/>
      <c r="AHI28" s="134"/>
      <c r="AHJ28" s="134"/>
      <c r="AHK28" s="134"/>
      <c r="AHL28" s="134"/>
      <c r="AHM28" s="134"/>
      <c r="AHN28" s="134"/>
      <c r="AHO28" s="134"/>
      <c r="AHP28" s="134"/>
      <c r="AHQ28" s="134"/>
      <c r="AHR28" s="134"/>
      <c r="AHS28" s="134"/>
      <c r="AHT28" s="134"/>
      <c r="AHU28" s="134"/>
      <c r="AHV28" s="134"/>
      <c r="AHW28" s="134"/>
      <c r="AHX28" s="134"/>
      <c r="AHY28" s="134"/>
      <c r="AHZ28" s="134"/>
      <c r="AIA28" s="134"/>
      <c r="AIB28" s="134"/>
      <c r="AIC28" s="134"/>
      <c r="AID28" s="134"/>
      <c r="AIE28" s="134"/>
      <c r="AIF28" s="134"/>
      <c r="AIG28" s="134"/>
      <c r="AIH28" s="134"/>
      <c r="AII28" s="134"/>
      <c r="AIJ28" s="134"/>
      <c r="AIK28" s="134"/>
      <c r="AIL28" s="134"/>
      <c r="AIM28" s="134"/>
      <c r="AIN28" s="134"/>
      <c r="AIO28" s="134"/>
      <c r="AIP28" s="134"/>
      <c r="AIQ28" s="134"/>
      <c r="AIR28" s="134"/>
      <c r="AIS28" s="134"/>
      <c r="AIT28" s="134"/>
      <c r="AIU28" s="134"/>
      <c r="AIV28" s="134"/>
      <c r="AIW28" s="134"/>
      <c r="AIX28" s="134"/>
      <c r="AIY28" s="134"/>
      <c r="AIZ28" s="134"/>
      <c r="AJA28" s="134"/>
      <c r="AJB28" s="134"/>
      <c r="AJC28" s="134"/>
      <c r="AJD28" s="134"/>
      <c r="AJE28" s="134"/>
      <c r="AJF28" s="134"/>
      <c r="AJG28" s="134"/>
      <c r="AJH28" s="134"/>
      <c r="AJI28" s="134"/>
      <c r="AJJ28" s="134"/>
      <c r="AJK28" s="134"/>
      <c r="AJL28" s="134"/>
      <c r="AJM28" s="134"/>
      <c r="AJN28" s="134"/>
      <c r="AJO28" s="134"/>
      <c r="AJP28" s="134"/>
      <c r="AJQ28" s="134"/>
      <c r="AJR28" s="134"/>
      <c r="AJS28" s="134"/>
      <c r="AJT28" s="134"/>
      <c r="AJU28" s="134"/>
      <c r="AJV28" s="134"/>
      <c r="AJW28" s="134"/>
      <c r="AJX28" s="134"/>
      <c r="AJY28" s="134"/>
      <c r="AJZ28" s="134"/>
      <c r="AKA28" s="134"/>
      <c r="AKB28" s="134"/>
      <c r="AKC28" s="134"/>
      <c r="AKD28" s="134"/>
      <c r="AKE28" s="134"/>
      <c r="AKF28" s="134"/>
      <c r="AKG28" s="134"/>
      <c r="AKH28" s="134"/>
      <c r="AKI28" s="134"/>
      <c r="AKJ28" s="134"/>
      <c r="AKK28" s="134"/>
      <c r="AKL28" s="134"/>
      <c r="AKM28" s="134"/>
      <c r="AKN28" s="134"/>
      <c r="AKO28" s="134"/>
      <c r="AKP28" s="134"/>
      <c r="AKQ28" s="134"/>
      <c r="AKR28" s="134"/>
      <c r="AKS28" s="134"/>
      <c r="AKT28" s="134"/>
      <c r="AKU28" s="134"/>
      <c r="AKV28" s="134"/>
      <c r="AKW28" s="134"/>
      <c r="AKX28" s="134"/>
      <c r="AKY28" s="134"/>
      <c r="AKZ28" s="134"/>
      <c r="ALA28" s="134"/>
    </row>
    <row r="29" customFormat="false" ht="25.5" hidden="false" customHeight="true" outlineLevel="0" collapsed="false"/>
    <row r="31" s="5" customFormat="true" ht="18" hidden="false" customHeight="true" outlineLevel="0" collapsed="false">
      <c r="A31" s="103"/>
      <c r="B31" s="103"/>
      <c r="C31" s="103"/>
      <c r="D31" s="103"/>
      <c r="E31" s="103"/>
      <c r="F31" s="103"/>
      <c r="G31" s="120"/>
      <c r="H31" s="103"/>
      <c r="I31" s="103"/>
    </row>
    <row r="32" s="3" customFormat="true" ht="21.75" hidden="false" customHeight="true" outlineLevel="0" collapsed="false">
      <c r="A32" s="103"/>
      <c r="B32" s="103"/>
      <c r="C32" s="103"/>
      <c r="D32" s="103"/>
      <c r="E32" s="103"/>
      <c r="F32" s="103"/>
      <c r="G32" s="120"/>
      <c r="H32" s="103"/>
      <c r="I32" s="103"/>
      <c r="J32" s="5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="3" customFormat="true" ht="21.75" hidden="false" customHeight="true" outlineLevel="0" collapsed="false">
      <c r="A33" s="103"/>
      <c r="B33" s="103"/>
      <c r="C33" s="103"/>
      <c r="D33" s="103"/>
      <c r="E33" s="103"/>
      <c r="F33" s="103"/>
      <c r="G33" s="120"/>
      <c r="H33" s="103"/>
      <c r="I33" s="103"/>
      <c r="J33" s="5"/>
      <c r="K33" s="6"/>
      <c r="L33" s="6"/>
      <c r="M33" s="6"/>
      <c r="N33" s="6"/>
      <c r="O33" s="6"/>
      <c r="P33" s="6"/>
      <c r="Q33" s="6"/>
      <c r="R33" s="6"/>
      <c r="S33" s="6"/>
      <c r="T33" s="6"/>
    </row>
  </sheetData>
  <mergeCells count="9">
    <mergeCell ref="A1:G1"/>
    <mergeCell ref="D5:G8"/>
    <mergeCell ref="A10:G10"/>
    <mergeCell ref="A12:B12"/>
    <mergeCell ref="E12:F12"/>
    <mergeCell ref="A13:B13"/>
    <mergeCell ref="A20:F20"/>
    <mergeCell ref="A22:G22"/>
    <mergeCell ref="A23:G23"/>
  </mergeCells>
  <printOptions headings="false" gridLines="false" gridLinesSet="true" horizontalCentered="true" verticalCentered="false"/>
  <pageMargins left="0.236111111111111" right="0.236111111111111" top="0.39375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Q38"/>
  <sheetViews>
    <sheetView showFormulas="false" showGridLines="true" showRowColHeaders="true" showZeros="true" rightToLeft="false" tabSelected="true" showOutlineSymbols="true" defaultGridColor="true" view="pageBreakPreview" topLeftCell="A13" colorId="64" zoomScale="115" zoomScaleNormal="85" zoomScalePageLayoutView="115" workbookViewId="0">
      <selection pane="topLeft" activeCell="F44" activeCellId="0" sqref="F44"/>
    </sheetView>
  </sheetViews>
  <sheetFormatPr defaultColWidth="10.2890625" defaultRowHeight="15" zeroHeight="false" outlineLevelRow="0" outlineLevelCol="0"/>
  <cols>
    <col collapsed="false" customWidth="true" hidden="false" outlineLevel="0" max="1" min="1" style="153" width="46.71"/>
    <col collapsed="false" customWidth="true" hidden="false" outlineLevel="0" max="2" min="2" style="154" width="17.42"/>
    <col collapsed="false" customWidth="true" hidden="false" outlineLevel="0" max="3" min="3" style="153" width="13.15"/>
    <col collapsed="false" customWidth="true" hidden="false" outlineLevel="0" max="4" min="4" style="153" width="19.29"/>
    <col collapsed="false" customWidth="true" hidden="false" outlineLevel="0" max="5" min="5" style="153" width="11.71"/>
    <col collapsed="false" customWidth="true" hidden="false" outlineLevel="0" max="6" min="6" style="153" width="21"/>
    <col collapsed="false" customWidth="true" hidden="false" outlineLevel="0" max="7" min="7" style="153" width="12.29"/>
    <col collapsed="false" customWidth="true" hidden="false" outlineLevel="0" max="995" min="8" style="153" width="11.71"/>
    <col collapsed="false" customWidth="false" hidden="false" outlineLevel="0" max="16384" min="996" style="155" width="10.29"/>
  </cols>
  <sheetData>
    <row r="1" customFormat="false" ht="15" hidden="false" customHeight="false" outlineLevel="0" collapsed="false">
      <c r="A1" s="156"/>
      <c r="B1" s="156"/>
      <c r="C1" s="156"/>
      <c r="D1" s="156"/>
      <c r="E1" s="156"/>
      <c r="F1" s="156"/>
      <c r="G1" s="156"/>
    </row>
    <row r="7" customFormat="false" ht="15" hidden="false" customHeight="false" outlineLevel="0" collapsed="false">
      <c r="A7" s="156"/>
      <c r="B7" s="156"/>
      <c r="C7" s="156"/>
      <c r="D7" s="156"/>
      <c r="E7" s="156"/>
      <c r="F7" s="156"/>
      <c r="G7" s="156"/>
    </row>
    <row r="8" customFormat="false" ht="27.75" hidden="false" customHeight="true" outlineLevel="0" collapsed="false">
      <c r="A8" s="157" t="s">
        <v>331</v>
      </c>
      <c r="B8" s="157"/>
      <c r="C8" s="157"/>
      <c r="D8" s="157"/>
      <c r="E8" s="157"/>
      <c r="F8" s="157"/>
      <c r="G8" s="157"/>
    </row>
    <row r="10" s="9" customFormat="true" ht="21.75" hidden="false" customHeight="true" outlineLevel="0" collapsed="false">
      <c r="A10" s="158" t="s">
        <v>1</v>
      </c>
      <c r="B10" s="158"/>
      <c r="C10" s="158"/>
      <c r="D10" s="158"/>
      <c r="E10" s="158"/>
      <c r="F10" s="158"/>
      <c r="G10" s="158"/>
    </row>
    <row r="11" s="9" customFormat="true" ht="21.75" hidden="false" customHeight="true" outlineLevel="0" collapsed="false">
      <c r="A11" s="159" t="s">
        <v>3</v>
      </c>
      <c r="B11" s="159"/>
      <c r="C11" s="159"/>
      <c r="D11" s="159"/>
      <c r="E11" s="159"/>
      <c r="F11" s="159"/>
      <c r="G11" s="159"/>
    </row>
    <row r="12" s="9" customFormat="true" ht="21.75" hidden="false" customHeight="true" outlineLevel="0" collapsed="false">
      <c r="A12" s="159" t="s">
        <v>4</v>
      </c>
      <c r="B12" s="159"/>
      <c r="C12" s="159"/>
      <c r="D12" s="159"/>
      <c r="E12" s="159"/>
      <c r="F12" s="159"/>
      <c r="G12" s="159"/>
    </row>
    <row r="13" s="9" customFormat="true" ht="21.75" hidden="false" customHeight="true" outlineLevel="0" collapsed="false">
      <c r="A13" s="160"/>
      <c r="B13" s="161"/>
      <c r="C13" s="161"/>
      <c r="D13" s="161"/>
      <c r="E13" s="161"/>
      <c r="F13" s="161"/>
      <c r="G13" s="161"/>
    </row>
    <row r="15" customFormat="false" ht="15" hidden="false" customHeight="false" outlineLevel="0" collapsed="false">
      <c r="A15" s="162" t="s">
        <v>332</v>
      </c>
      <c r="B15" s="163" t="s">
        <v>333</v>
      </c>
      <c r="C15" s="162" t="s">
        <v>334</v>
      </c>
      <c r="D15" s="162" t="s">
        <v>335</v>
      </c>
      <c r="E15" s="162"/>
      <c r="F15" s="162" t="s">
        <v>336</v>
      </c>
      <c r="G15" s="162"/>
    </row>
    <row r="16" customFormat="false" ht="15" hidden="false" customHeight="false" outlineLevel="0" collapsed="false">
      <c r="A16" s="162"/>
      <c r="B16" s="163"/>
      <c r="C16" s="162"/>
      <c r="D16" s="164" t="s">
        <v>337</v>
      </c>
      <c r="E16" s="164" t="s">
        <v>334</v>
      </c>
      <c r="F16" s="164" t="s">
        <v>337</v>
      </c>
      <c r="G16" s="164" t="s">
        <v>334</v>
      </c>
    </row>
    <row r="17" customFormat="false" ht="15" hidden="false" customHeight="false" outlineLevel="0" collapsed="false">
      <c r="A17" s="165" t="str">
        <f aca="false">ORÇAMENTO!A16:I16</f>
        <v>1. SERVIÇOS PRELIMINARES</v>
      </c>
      <c r="B17" s="166" t="n">
        <f aca="false">ORÇAMENTO!I19</f>
        <v>3542.9</v>
      </c>
      <c r="C17" s="167" t="n">
        <f aca="false">ROUND((B17/$B$25)*100,2)</f>
        <v>5.19</v>
      </c>
      <c r="D17" s="168" t="n">
        <f aca="false">ROUND((E17/100)*$B17,2)</f>
        <v>3542.9</v>
      </c>
      <c r="E17" s="169" t="n">
        <v>100</v>
      </c>
      <c r="F17" s="168" t="n">
        <f aca="false">ROUND((G17/100)*$B17,2)</f>
        <v>0</v>
      </c>
      <c r="G17" s="169" t="n">
        <v>0</v>
      </c>
      <c r="I17" s="170"/>
    </row>
    <row r="18" customFormat="false" ht="15" hidden="false" customHeight="false" outlineLevel="0" collapsed="false">
      <c r="A18" s="165" t="str">
        <f aca="false">ORÇAMENTO!A21:I21</f>
        <v>2. SALA 04</v>
      </c>
      <c r="B18" s="166" t="n">
        <f aca="false">ORÇAMENTO!I37</f>
        <v>5419.74</v>
      </c>
      <c r="C18" s="167" t="n">
        <f aca="false">ROUND((B18/$B$25)*100,2)-0.01</f>
        <v>7.94</v>
      </c>
      <c r="D18" s="168" t="n">
        <f aca="false">ROUND((E18/100)*$B18,2)</f>
        <v>2167.9</v>
      </c>
      <c r="E18" s="169" t="n">
        <v>40</v>
      </c>
      <c r="F18" s="168" t="n">
        <f aca="false">ROUND((G18/100)*$B18,2)</f>
        <v>3251.84</v>
      </c>
      <c r="G18" s="169" t="n">
        <v>60</v>
      </c>
      <c r="I18" s="170"/>
    </row>
    <row r="19" customFormat="false" ht="15" hidden="false" customHeight="false" outlineLevel="0" collapsed="false">
      <c r="A19" s="165" t="str">
        <f aca="false">ORÇAMENTO!A39:I39</f>
        <v>3. SALA 05</v>
      </c>
      <c r="B19" s="166" t="n">
        <f aca="false">ORÇAMENTO!I54</f>
        <v>4990.18</v>
      </c>
      <c r="C19" s="167" t="n">
        <f aca="false">ROUND((B19/$B$25)*100,2)</f>
        <v>7.32</v>
      </c>
      <c r="D19" s="168" t="n">
        <f aca="false">ROUND((E19/100)*$B19,2)</f>
        <v>1996.07</v>
      </c>
      <c r="E19" s="169" t="n">
        <v>40</v>
      </c>
      <c r="F19" s="168" t="n">
        <f aca="false">ROUND((G19/100)*$B19,2)</f>
        <v>2994.11</v>
      </c>
      <c r="G19" s="169" t="n">
        <v>60</v>
      </c>
      <c r="I19" s="170"/>
    </row>
    <row r="20" customFormat="false" ht="15" hidden="false" customHeight="false" outlineLevel="0" collapsed="false">
      <c r="A20" s="165" t="str">
        <f aca="false">ORÇAMENTO!A56:I56</f>
        <v>4. SALA 09</v>
      </c>
      <c r="B20" s="166" t="n">
        <f aca="false">ORÇAMENTO!I69</f>
        <v>1117.7</v>
      </c>
      <c r="C20" s="167" t="n">
        <f aca="false">ROUND((B20/$B$25)*100,2)</f>
        <v>1.64</v>
      </c>
      <c r="D20" s="168" t="n">
        <f aca="false">ROUND((E20/100)*$B20,2)</f>
        <v>1117.7</v>
      </c>
      <c r="E20" s="169" t="n">
        <v>100</v>
      </c>
      <c r="F20" s="168" t="n">
        <f aca="false">ROUND((G20/100)*$B20,2)</f>
        <v>0</v>
      </c>
      <c r="G20" s="169" t="n">
        <v>0</v>
      </c>
      <c r="I20" s="170"/>
    </row>
    <row r="21" customFormat="false" ht="15" hidden="false" customHeight="false" outlineLevel="0" collapsed="false">
      <c r="A21" s="165" t="str">
        <f aca="false">ORÇAMENTO!A71:I71</f>
        <v>5. SALA DE REUNIÃO E NOVA SALA DE ARQUIVO</v>
      </c>
      <c r="B21" s="166" t="n">
        <f aca="false">ORÇAMENTO!I132</f>
        <v>38049.35</v>
      </c>
      <c r="C21" s="167" t="n">
        <f aca="false">ROUND((B21/$B$25)*100,2)</f>
        <v>55.78</v>
      </c>
      <c r="D21" s="168" t="n">
        <f aca="false">ROUND((E21/100)*$B21,2)</f>
        <v>15219.74</v>
      </c>
      <c r="E21" s="169" t="n">
        <v>40</v>
      </c>
      <c r="F21" s="168" t="n">
        <f aca="false">ROUND((G21/100)*$B21,2)</f>
        <v>22829.61</v>
      </c>
      <c r="G21" s="169" t="n">
        <v>60</v>
      </c>
      <c r="I21" s="170"/>
    </row>
    <row r="22" customFormat="false" ht="15" hidden="false" customHeight="false" outlineLevel="0" collapsed="false">
      <c r="A22" s="171" t="str">
        <f aca="false">ORÇAMENTO!A134:I134</f>
        <v>6. DRENAGEM ÁREA EXTERNA</v>
      </c>
      <c r="B22" s="172" t="n">
        <f aca="false">ORÇAMENTO!I146</f>
        <v>10655.04</v>
      </c>
      <c r="C22" s="167" t="n">
        <f aca="false">ROUND((B22/$B$25)*100,2)</f>
        <v>15.62</v>
      </c>
      <c r="D22" s="168" t="n">
        <f aca="false">ROUND((E22/100)*$B22,2)</f>
        <v>5327.52</v>
      </c>
      <c r="E22" s="169" t="n">
        <v>50</v>
      </c>
      <c r="F22" s="168" t="n">
        <f aca="false">ROUND((G22/100)*$B22,2)</f>
        <v>5327.52</v>
      </c>
      <c r="G22" s="169" t="n">
        <v>50</v>
      </c>
      <c r="I22" s="170"/>
    </row>
    <row r="23" s="153" customFormat="true" ht="12.75" hidden="false" customHeight="false" outlineLevel="0" collapsed="false">
      <c r="A23" s="171" t="str">
        <f aca="false">ORÇAMENTO!A148:I148</f>
        <v>7. CORREDOR FUNDO</v>
      </c>
      <c r="B23" s="172" t="n">
        <f aca="false">ORÇAMENTO!I159</f>
        <v>3435.79</v>
      </c>
      <c r="C23" s="167" t="n">
        <f aca="false">ROUND((B23/$B$25)*100,2)</f>
        <v>5.04</v>
      </c>
      <c r="D23" s="168" t="n">
        <f aca="false">ROUND((E23/100)*$B23,2)</f>
        <v>2748.63</v>
      </c>
      <c r="E23" s="169" t="n">
        <v>80</v>
      </c>
      <c r="F23" s="168" t="n">
        <f aca="false">ROUND((G23/100)*$B23,2)</f>
        <v>687.16</v>
      </c>
      <c r="G23" s="169" t="n">
        <v>20</v>
      </c>
      <c r="I23" s="170"/>
    </row>
    <row r="24" s="153" customFormat="true" ht="12.75" hidden="false" customHeight="false" outlineLevel="0" collapsed="false">
      <c r="A24" s="171" t="str">
        <f aca="false">ORÇAMENTO!A161</f>
        <v>8. SERVIÇOS COMPLEMENTARES</v>
      </c>
      <c r="B24" s="172" t="n">
        <f aca="false">ORÇAMENTO!I164</f>
        <v>1002.98</v>
      </c>
      <c r="C24" s="167" t="n">
        <f aca="false">ROUND((B24/$B$25)*100,2)</f>
        <v>1.47</v>
      </c>
      <c r="D24" s="168" t="n">
        <f aca="false">ROUND((E24/100)*$B24,2)</f>
        <v>0</v>
      </c>
      <c r="E24" s="169" t="n">
        <v>0</v>
      </c>
      <c r="F24" s="168" t="n">
        <f aca="false">ROUND((G24/100)*$B24,2)</f>
        <v>1002.98</v>
      </c>
      <c r="G24" s="169" t="n">
        <v>100</v>
      </c>
      <c r="I24" s="170"/>
    </row>
    <row r="25" s="153" customFormat="true" ht="18" hidden="false" customHeight="true" outlineLevel="0" collapsed="false">
      <c r="A25" s="173" t="s">
        <v>338</v>
      </c>
      <c r="B25" s="174" t="n">
        <f aca="false">SUM(B17:B24)</f>
        <v>68213.68</v>
      </c>
      <c r="C25" s="175" t="n">
        <f aca="false">((SUM(C17:C24))/100)</f>
        <v>1</v>
      </c>
      <c r="D25" s="174" t="n">
        <f aca="false">SUM(D17:D24)</f>
        <v>32120.46</v>
      </c>
      <c r="E25" s="176" t="n">
        <f aca="false">ROUND(SUM(D17:D23)/B25,4)</f>
        <v>0.4709</v>
      </c>
      <c r="F25" s="177" t="n">
        <f aca="false">SUM(F17:F24)</f>
        <v>36093.22</v>
      </c>
      <c r="G25" s="176" t="n">
        <f aca="false">ROUND(SUM(F17:F24)/B25,4)</f>
        <v>0.5291</v>
      </c>
    </row>
    <row r="26" s="178" customFormat="true" ht="9.75" hidden="false" customHeight="true" outlineLevel="0" collapsed="false">
      <c r="A26" s="9"/>
      <c r="B26" s="9"/>
      <c r="C26" s="9"/>
      <c r="D26" s="9"/>
      <c r="E26" s="9"/>
      <c r="F26" s="9"/>
      <c r="G26" s="9"/>
    </row>
    <row r="27" s="178" customFormat="true" ht="9.75" hidden="false" customHeight="true" outlineLevel="0" collapsed="false">
      <c r="A27" s="9"/>
      <c r="B27" s="9"/>
      <c r="C27" s="9"/>
      <c r="D27" s="9"/>
      <c r="E27" s="9"/>
      <c r="F27" s="9"/>
      <c r="G27" s="9"/>
    </row>
    <row r="28" s="153" customFormat="true" ht="12.75" hidden="false" customHeight="false" outlineLevel="0" collapsed="false">
      <c r="A28" s="164" t="s">
        <v>339</v>
      </c>
      <c r="B28" s="164"/>
      <c r="C28" s="164"/>
      <c r="D28" s="162" t="s">
        <v>335</v>
      </c>
      <c r="E28" s="162"/>
      <c r="F28" s="162" t="s">
        <v>336</v>
      </c>
      <c r="G28" s="162"/>
    </row>
    <row r="29" s="153" customFormat="true" ht="20.25" hidden="false" customHeight="true" outlineLevel="0" collapsed="false">
      <c r="A29" s="164"/>
      <c r="B29" s="164"/>
      <c r="C29" s="164"/>
      <c r="D29" s="179" t="n">
        <f aca="false">D25</f>
        <v>32120.46</v>
      </c>
      <c r="E29" s="180" t="n">
        <f aca="false">E25</f>
        <v>0.4709</v>
      </c>
      <c r="F29" s="181" t="n">
        <f aca="false">D29+F25</f>
        <v>68213.68</v>
      </c>
      <c r="G29" s="180" t="n">
        <f aca="false">E29+G25</f>
        <v>1</v>
      </c>
    </row>
    <row r="30" s="153" customFormat="true" ht="12.75" hidden="false" customHeight="false" outlineLevel="0" collapsed="false">
      <c r="B30" s="154"/>
    </row>
    <row r="31" s="3" customFormat="true" ht="21.75" hidden="false" customHeight="true" outlineLevel="0" collapsed="false">
      <c r="A31" s="160"/>
      <c r="B31" s="160"/>
      <c r="C31" s="160"/>
      <c r="D31" s="160"/>
      <c r="E31" s="160"/>
      <c r="F31" s="160"/>
      <c r="G31" s="160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="3" customFormat="true" ht="21.75" hidden="false" customHeight="true" outlineLevel="0" collapsed="false">
      <c r="A32" s="160"/>
      <c r="B32" s="160"/>
      <c r="C32" s="160"/>
      <c r="D32" s="160"/>
      <c r="E32" s="160"/>
      <c r="F32" s="160"/>
      <c r="G32" s="160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="3" customFormat="true" ht="21.75" hidden="false" customHeight="true" outlineLevel="0" collapsed="false">
      <c r="A33" s="160"/>
      <c r="B33" s="160"/>
      <c r="C33" s="160"/>
      <c r="D33" s="160"/>
      <c r="E33" s="160"/>
      <c r="F33" s="160"/>
      <c r="G33" s="160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="3" customFormat="true" ht="21.75" hidden="false" customHeight="true" outlineLevel="0" collapsed="false">
      <c r="A34" s="160"/>
      <c r="B34" s="160"/>
      <c r="C34" s="160"/>
      <c r="D34" s="160"/>
      <c r="E34" s="160"/>
      <c r="F34" s="160"/>
      <c r="G34" s="160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="3" customFormat="true" ht="21.75" hidden="false" customHeight="true" outlineLevel="0" collapsed="false">
      <c r="A35" s="160"/>
      <c r="B35" s="160"/>
      <c r="C35" s="160"/>
      <c r="D35" s="160"/>
      <c r="E35" s="160"/>
      <c r="F35" s="160"/>
      <c r="G35" s="160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="3" customFormat="true" ht="21.75" hidden="false" customHeight="true" outlineLevel="0" collapsed="false">
      <c r="A36" s="160"/>
      <c r="B36" s="160"/>
      <c r="C36" s="160"/>
      <c r="D36" s="160"/>
      <c r="E36" s="160"/>
      <c r="F36" s="160"/>
      <c r="G36" s="160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customFormat="false" ht="13.8" hidden="false" customHeight="false" outlineLevel="0" collapsed="false">
      <c r="A37" s="160"/>
      <c r="B37" s="160"/>
      <c r="C37" s="160"/>
      <c r="D37" s="160"/>
      <c r="E37" s="160"/>
      <c r="F37" s="160"/>
      <c r="G37" s="160"/>
    </row>
    <row r="38" s="153" customFormat="true" ht="13.8" hidden="false" customHeight="false" outlineLevel="0" collapsed="false">
      <c r="A38" s="160"/>
      <c r="B38" s="160"/>
      <c r="C38" s="160"/>
      <c r="D38" s="160"/>
      <c r="E38" s="160"/>
      <c r="F38" s="160"/>
      <c r="G38" s="160"/>
    </row>
  </sheetData>
  <mergeCells count="14">
    <mergeCell ref="A1:G1"/>
    <mergeCell ref="A7:G7"/>
    <mergeCell ref="A8:G8"/>
    <mergeCell ref="A10:G10"/>
    <mergeCell ref="A11:G11"/>
    <mergeCell ref="A12:G12"/>
    <mergeCell ref="A15:A16"/>
    <mergeCell ref="B15:B16"/>
    <mergeCell ref="C15:C16"/>
    <mergeCell ref="D15:E15"/>
    <mergeCell ref="F15:G15"/>
    <mergeCell ref="A28:C29"/>
    <mergeCell ref="D28:E28"/>
    <mergeCell ref="F28:G28"/>
  </mergeCells>
  <printOptions headings="false" gridLines="false" gridLinesSet="true" horizontalCentered="true" verticalCentered="false"/>
  <pageMargins left="0.236111111111111" right="0.236111111111111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1:J8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F8" activeCellId="0" sqref="F8"/>
    </sheetView>
  </sheetViews>
  <sheetFormatPr defaultColWidth="8.6796875" defaultRowHeight="15" zeroHeight="false" outlineLevelRow="0" outlineLevelCol="0"/>
  <cols>
    <col collapsed="false" customWidth="true" hidden="false" outlineLevel="0" max="2" min="1" style="182" width="9.14"/>
    <col collapsed="false" customWidth="true" hidden="false" outlineLevel="0" max="3" min="3" style="182" width="73.71"/>
    <col collapsed="false" customWidth="true" hidden="false" outlineLevel="0" max="4" min="4" style="182" width="11.14"/>
    <col collapsed="false" customWidth="true" hidden="false" outlineLevel="0" max="5" min="5" style="182" width="12"/>
    <col collapsed="false" customWidth="true" hidden="false" outlineLevel="0" max="6" min="6" style="182" width="11.43"/>
    <col collapsed="false" customWidth="true" hidden="false" outlineLevel="0" max="7" min="7" style="182" width="10.85"/>
    <col collapsed="false" customWidth="true" hidden="false" outlineLevel="0" max="18" min="8" style="182" width="9.14"/>
  </cols>
  <sheetData>
    <row r="1" customFormat="false" ht="15.75" hidden="false" customHeight="false" outlineLevel="0" collapsed="false">
      <c r="C1" s="183" t="s">
        <v>340</v>
      </c>
      <c r="D1" s="183" t="s">
        <v>341</v>
      </c>
      <c r="E1" s="183" t="s">
        <v>342</v>
      </c>
      <c r="F1" s="183" t="s">
        <v>343</v>
      </c>
      <c r="G1" s="183"/>
      <c r="H1" s="183"/>
      <c r="I1" s="183"/>
      <c r="J1" s="183"/>
    </row>
    <row r="2" customFormat="false" ht="15" hidden="false" customHeight="false" outlineLevel="0" collapsed="false">
      <c r="C2" s="182" t="s">
        <v>344</v>
      </c>
      <c r="D2" s="184" t="n">
        <v>9.75</v>
      </c>
      <c r="E2" s="184" t="n">
        <v>4.1</v>
      </c>
      <c r="F2" s="184" t="n">
        <f aca="false">ROUND(D2*E2*2,2)</f>
        <v>79.95</v>
      </c>
    </row>
    <row r="3" customFormat="false" ht="15" hidden="false" customHeight="false" outlineLevel="0" collapsed="false">
      <c r="D3" s="184"/>
      <c r="E3" s="184"/>
      <c r="F3" s="184"/>
    </row>
    <row r="4" customFormat="false" ht="15" hidden="false" customHeight="false" outlineLevel="0" collapsed="false">
      <c r="C4" s="182" t="s">
        <v>345</v>
      </c>
      <c r="D4" s="184" t="n">
        <v>9.63</v>
      </c>
      <c r="E4" s="184" t="n">
        <v>4.1</v>
      </c>
      <c r="F4" s="184" t="n">
        <f aca="false">ROUND(D4*E4,2)</f>
        <v>39.48</v>
      </c>
    </row>
    <row r="6" customFormat="false" ht="15.75" hidden="false" customHeight="false" outlineLevel="0" collapsed="false">
      <c r="C6" s="182" t="s">
        <v>346</v>
      </c>
      <c r="D6" s="184" t="n">
        <f aca="false">ROUND((10/100)*D2,2)</f>
        <v>0.98</v>
      </c>
      <c r="E6" s="184" t="n">
        <v>4.1</v>
      </c>
      <c r="F6" s="184" t="n">
        <f aca="false">ROUND(D6*E6*2,2)</f>
        <v>8.04</v>
      </c>
      <c r="G6" s="185"/>
    </row>
    <row r="8" customFormat="false" ht="15.75" hidden="false" customHeight="false" outlineLevel="0" collapsed="false">
      <c r="F8" s="186" t="n">
        <f aca="false">SUM(F2:F6)</f>
        <v>127.47</v>
      </c>
      <c r="G8" s="185" t="s">
        <v>347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T175"/>
  <sheetViews>
    <sheetView showFormulas="false" showGridLines="false" showRowColHeaders="true" showZeros="true" rightToLeft="false" tabSelected="false" showOutlineSymbols="true" defaultGridColor="true" view="pageBreakPreview" topLeftCell="A139" colorId="64" zoomScale="70" zoomScaleNormal="115" zoomScalePageLayoutView="70" workbookViewId="0">
      <selection pane="topLeft" activeCell="E152" activeCellId="0" sqref="E152"/>
    </sheetView>
  </sheetViews>
  <sheetFormatPr defaultColWidth="8.71484375" defaultRowHeight="21.75" zeroHeight="false" outlineLevelRow="0" outlineLevelCol="0"/>
  <cols>
    <col collapsed="false" customWidth="true" hidden="false" outlineLevel="0" max="1" min="1" style="1" width="11.71"/>
    <col collapsed="false" customWidth="true" hidden="false" outlineLevel="0" max="2" min="2" style="1" width="69.71"/>
    <col collapsed="false" customWidth="true" hidden="false" outlineLevel="0" max="3" min="3" style="1" width="10.14"/>
    <col collapsed="false" customWidth="true" hidden="false" outlineLevel="0" max="4" min="4" style="1" width="14.29"/>
    <col collapsed="false" customWidth="true" hidden="false" outlineLevel="0" max="5" min="5" style="4" width="15.71"/>
    <col collapsed="false" customWidth="true" hidden="false" outlineLevel="0" max="6" min="6" style="5" width="2.42"/>
    <col collapsed="false" customWidth="true" hidden="true" outlineLevel="0" max="16" min="7" style="6" width="20"/>
    <col collapsed="false" customWidth="false" hidden="false" outlineLevel="0" max="17" min="17" style="3" width="8.71"/>
    <col collapsed="false" customWidth="true" hidden="false" outlineLevel="0" max="18" min="18" style="3" width="17.42"/>
    <col collapsed="false" customWidth="true" hidden="false" outlineLevel="0" max="19" min="19" style="3" width="10.71"/>
    <col collapsed="false" customWidth="true" hidden="false" outlineLevel="0" max="20" min="20" style="3" width="13.71"/>
    <col collapsed="false" customWidth="true" hidden="false" outlineLevel="0" max="21" min="21" style="3" width="9.71"/>
    <col collapsed="false" customWidth="false" hidden="false" outlineLevel="0" max="16384" min="22" style="3" width="8.71"/>
  </cols>
  <sheetData>
    <row r="1" customFormat="false" ht="11.25" hidden="false" customHeight="true" outlineLevel="0" collapsed="false">
      <c r="A1" s="18"/>
      <c r="B1" s="20"/>
      <c r="C1" s="21"/>
      <c r="D1" s="22"/>
      <c r="G1" s="17"/>
      <c r="H1" s="17"/>
      <c r="I1" s="17"/>
      <c r="J1" s="17"/>
      <c r="K1" s="17"/>
      <c r="L1" s="17"/>
      <c r="M1" s="17"/>
      <c r="N1" s="17"/>
      <c r="O1" s="17"/>
      <c r="P1" s="17"/>
      <c r="Q1" s="5"/>
    </row>
    <row r="2" customFormat="false" ht="24.75" hidden="false" customHeight="true" outlineLevel="0" collapsed="false">
      <c r="A2" s="33" t="s">
        <v>17</v>
      </c>
      <c r="B2" s="33"/>
      <c r="C2" s="33"/>
      <c r="D2" s="33"/>
      <c r="E2" s="33"/>
      <c r="G2" s="34" t="s">
        <v>18</v>
      </c>
      <c r="H2" s="34"/>
      <c r="I2" s="35" t="s">
        <v>18</v>
      </c>
      <c r="J2" s="35"/>
      <c r="K2" s="36" t="s">
        <v>18</v>
      </c>
      <c r="L2" s="36"/>
      <c r="M2" s="36" t="s">
        <v>18</v>
      </c>
      <c r="N2" s="36"/>
      <c r="O2" s="36" t="s">
        <v>18</v>
      </c>
      <c r="P2" s="36"/>
    </row>
    <row r="3" customFormat="false" ht="24.75" hidden="false" customHeight="true" outlineLevel="0" collapsed="false">
      <c r="A3" s="37" t="s">
        <v>19</v>
      </c>
      <c r="B3" s="38" t="s">
        <v>22</v>
      </c>
      <c r="C3" s="37" t="s">
        <v>23</v>
      </c>
      <c r="D3" s="37" t="s">
        <v>24</v>
      </c>
      <c r="E3" s="41" t="s">
        <v>25</v>
      </c>
      <c r="G3" s="42" t="s">
        <v>26</v>
      </c>
      <c r="H3" s="42" t="s">
        <v>27</v>
      </c>
      <c r="I3" s="43" t="s">
        <v>26</v>
      </c>
      <c r="J3" s="42" t="s">
        <v>27</v>
      </c>
      <c r="K3" s="42" t="s">
        <v>26</v>
      </c>
      <c r="L3" s="42" t="s">
        <v>27</v>
      </c>
      <c r="M3" s="42" t="s">
        <v>26</v>
      </c>
      <c r="N3" s="42" t="s">
        <v>27</v>
      </c>
      <c r="O3" s="42" t="s">
        <v>26</v>
      </c>
      <c r="P3" s="42" t="s">
        <v>27</v>
      </c>
    </row>
    <row r="4" customFormat="false" ht="24.75" hidden="false" customHeight="true" outlineLevel="0" collapsed="false">
      <c r="A4" s="44" t="s">
        <v>28</v>
      </c>
      <c r="B4" s="45" t="s">
        <v>31</v>
      </c>
      <c r="C4" s="44" t="s">
        <v>32</v>
      </c>
      <c r="D4" s="46" t="n">
        <v>3</v>
      </c>
      <c r="E4" s="47" t="n">
        <v>3542.9</v>
      </c>
      <c r="G4" s="48" t="n">
        <f aca="false">(H4/100)*$E4</f>
        <v>0</v>
      </c>
      <c r="H4" s="49"/>
      <c r="I4" s="48" t="n">
        <f aca="false">(J4/100)*$E4</f>
        <v>0</v>
      </c>
      <c r="J4" s="49"/>
      <c r="K4" s="48" t="n">
        <f aca="false">(L4/100)*$E4</f>
        <v>0</v>
      </c>
      <c r="L4" s="49"/>
      <c r="M4" s="48" t="n">
        <f aca="false">(N4/100)*$E4</f>
        <v>0</v>
      </c>
      <c r="N4" s="49"/>
      <c r="O4" s="48" t="n">
        <f aca="false">(P4/100)*$E4</f>
        <v>0</v>
      </c>
      <c r="P4" s="49"/>
    </row>
    <row r="5" customFormat="false" ht="24.75" hidden="false" customHeight="true" outlineLevel="0" collapsed="false">
      <c r="A5" s="187" t="s">
        <v>33</v>
      </c>
      <c r="B5" s="187"/>
      <c r="C5" s="187"/>
      <c r="D5" s="187"/>
      <c r="E5" s="51" t="n">
        <v>3542.9</v>
      </c>
      <c r="G5" s="48" t="e">
        <f aca="false">(H5/100)*#REF!</f>
        <v>#REF!</v>
      </c>
      <c r="H5" s="52"/>
      <c r="I5" s="48" t="e">
        <f aca="false">(J5/100)*#REF!</f>
        <v>#REF!</v>
      </c>
      <c r="J5" s="52"/>
      <c r="K5" s="48" t="e">
        <f aca="false">(L5/100)*#REF!</f>
        <v>#REF!</v>
      </c>
      <c r="L5" s="52"/>
      <c r="M5" s="48" t="e">
        <f aca="false">(N5/100)*#REF!</f>
        <v>#REF!</v>
      </c>
      <c r="N5" s="52"/>
      <c r="O5" s="48" t="e">
        <f aca="false">(P5/100)*#REF!</f>
        <v>#REF!</v>
      </c>
      <c r="P5" s="52"/>
    </row>
    <row r="6" s="57" customFormat="true" ht="15" hidden="false" customHeight="true" outlineLevel="0" collapsed="false">
      <c r="A6" s="5"/>
      <c r="B6" s="5"/>
      <c r="C6" s="5"/>
      <c r="D6" s="5"/>
      <c r="E6" s="53"/>
      <c r="F6" s="54"/>
      <c r="G6" s="55" t="e">
        <f aca="false">SUM(#REF!)</f>
        <v>#REF!</v>
      </c>
      <c r="H6" s="56" t="e">
        <f aca="false">(SUM(#REF!)/$E$5)</f>
        <v>#REF!</v>
      </c>
      <c r="I6" s="55" t="e">
        <f aca="false">SUM(#REF!)</f>
        <v>#REF!</v>
      </c>
      <c r="J6" s="56" t="e">
        <f aca="false">(SUM(#REF!)/$E$5)</f>
        <v>#REF!</v>
      </c>
      <c r="K6" s="55" t="e">
        <f aca="false">SUM(#REF!)</f>
        <v>#REF!</v>
      </c>
      <c r="L6" s="56" t="e">
        <f aca="false">(SUM(#REF!)/$E$5)</f>
        <v>#REF!</v>
      </c>
      <c r="M6" s="55" t="e">
        <f aca="false">SUM(#REF!)</f>
        <v>#REF!</v>
      </c>
      <c r="N6" s="56" t="e">
        <f aca="false">(SUM(#REF!)/$E$5)</f>
        <v>#REF!</v>
      </c>
      <c r="O6" s="55" t="e">
        <f aca="false">SUM(#REF!)</f>
        <v>#REF!</v>
      </c>
      <c r="P6" s="56" t="e">
        <f aca="false">(SUM(#REF!)/$E$5)</f>
        <v>#REF!</v>
      </c>
    </row>
    <row r="7" s="5" customFormat="true" ht="24.75" hidden="false" customHeight="true" outlineLevel="0" collapsed="false">
      <c r="A7" s="33" t="s">
        <v>34</v>
      </c>
      <c r="B7" s="33"/>
      <c r="C7" s="33"/>
      <c r="D7" s="33"/>
      <c r="E7" s="33"/>
      <c r="G7" s="48"/>
      <c r="H7" s="49"/>
      <c r="I7" s="58"/>
      <c r="J7" s="59"/>
      <c r="K7" s="48"/>
      <c r="L7" s="49"/>
      <c r="M7" s="48"/>
      <c r="N7" s="49"/>
      <c r="O7" s="48"/>
      <c r="P7" s="60"/>
    </row>
    <row r="8" customFormat="false" ht="24.75" hidden="false" customHeight="true" outlineLevel="0" collapsed="false">
      <c r="A8" s="37" t="s">
        <v>35</v>
      </c>
      <c r="B8" s="38" t="s">
        <v>36</v>
      </c>
      <c r="C8" s="37" t="s">
        <v>23</v>
      </c>
      <c r="D8" s="37" t="s">
        <v>24</v>
      </c>
      <c r="E8" s="41" t="s">
        <v>25</v>
      </c>
      <c r="G8" s="34" t="s">
        <v>18</v>
      </c>
      <c r="H8" s="34"/>
      <c r="I8" s="34" t="s">
        <v>18</v>
      </c>
      <c r="J8" s="34"/>
      <c r="K8" s="34" t="s">
        <v>18</v>
      </c>
      <c r="L8" s="34"/>
      <c r="M8" s="34" t="s">
        <v>18</v>
      </c>
      <c r="N8" s="34"/>
      <c r="O8" s="34" t="s">
        <v>18</v>
      </c>
      <c r="P8" s="34"/>
    </row>
    <row r="9" customFormat="false" ht="24.75" hidden="false" customHeight="true" outlineLevel="0" collapsed="false">
      <c r="A9" s="44" t="s">
        <v>37</v>
      </c>
      <c r="B9" s="45" t="s">
        <v>39</v>
      </c>
      <c r="C9" s="44" t="s">
        <v>32</v>
      </c>
      <c r="D9" s="46" t="n">
        <v>10.54</v>
      </c>
      <c r="E9" s="47" t="n">
        <v>429.56</v>
      </c>
      <c r="G9" s="62" t="s">
        <v>26</v>
      </c>
      <c r="H9" s="62" t="s">
        <v>27</v>
      </c>
      <c r="I9" s="62" t="s">
        <v>26</v>
      </c>
      <c r="J9" s="62" t="s">
        <v>27</v>
      </c>
      <c r="K9" s="62" t="s">
        <v>26</v>
      </c>
      <c r="L9" s="62" t="s">
        <v>27</v>
      </c>
      <c r="M9" s="62" t="s">
        <v>26</v>
      </c>
      <c r="N9" s="62" t="s">
        <v>27</v>
      </c>
      <c r="O9" s="62" t="s">
        <v>26</v>
      </c>
      <c r="P9" s="62" t="s">
        <v>27</v>
      </c>
    </row>
    <row r="10" customFormat="false" ht="24.75" hidden="false" customHeight="true" outlineLevel="0" collapsed="false">
      <c r="A10" s="44" t="s">
        <v>40</v>
      </c>
      <c r="B10" s="45" t="s">
        <v>42</v>
      </c>
      <c r="C10" s="44" t="s">
        <v>32</v>
      </c>
      <c r="D10" s="46" t="n">
        <v>6.6</v>
      </c>
      <c r="E10" s="47" t="n">
        <v>255.17</v>
      </c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customFormat="false" ht="24.75" hidden="false" customHeight="true" outlineLevel="0" collapsed="false">
      <c r="A11" s="37" t="s">
        <v>43</v>
      </c>
      <c r="B11" s="38" t="s">
        <v>44</v>
      </c>
      <c r="C11" s="37" t="s">
        <v>23</v>
      </c>
      <c r="D11" s="65" t="s">
        <v>24</v>
      </c>
      <c r="E11" s="41" t="s">
        <v>25</v>
      </c>
      <c r="G11" s="66" t="n">
        <f aca="false">(H11/100)*$E9</f>
        <v>0</v>
      </c>
      <c r="H11" s="67"/>
      <c r="I11" s="66" t="n">
        <f aca="false">(J11/100)*$E9</f>
        <v>0</v>
      </c>
      <c r="J11" s="67"/>
      <c r="K11" s="66" t="n">
        <f aca="false">(L11/100)*$E9</f>
        <v>0</v>
      </c>
      <c r="L11" s="67"/>
      <c r="M11" s="66" t="n">
        <f aca="false">(N11/100)*$E9</f>
        <v>0</v>
      </c>
      <c r="N11" s="67"/>
      <c r="O11" s="66" t="n">
        <f aca="false">(P11/100)*$E9</f>
        <v>0</v>
      </c>
      <c r="P11" s="67"/>
    </row>
    <row r="12" customFormat="false" ht="30" hidden="false" customHeight="true" outlineLevel="0" collapsed="false">
      <c r="A12" s="44" t="s">
        <v>45</v>
      </c>
      <c r="B12" s="45" t="s">
        <v>47</v>
      </c>
      <c r="C12" s="44" t="s">
        <v>32</v>
      </c>
      <c r="D12" s="46" t="n">
        <v>3.6</v>
      </c>
      <c r="E12" s="47" t="n">
        <v>438.34</v>
      </c>
      <c r="G12" s="62" t="s">
        <v>26</v>
      </c>
      <c r="H12" s="62" t="s">
        <v>27</v>
      </c>
      <c r="I12" s="62" t="s">
        <v>26</v>
      </c>
      <c r="J12" s="62" t="s">
        <v>27</v>
      </c>
      <c r="K12" s="62" t="s">
        <v>26</v>
      </c>
      <c r="L12" s="62" t="s">
        <v>27</v>
      </c>
      <c r="M12" s="62" t="s">
        <v>26</v>
      </c>
      <c r="N12" s="62" t="s">
        <v>27</v>
      </c>
      <c r="O12" s="62" t="s">
        <v>26</v>
      </c>
      <c r="P12" s="62" t="s">
        <v>27</v>
      </c>
    </row>
    <row r="13" s="3" customFormat="true" ht="30" hidden="false" customHeight="true" outlineLevel="0" collapsed="false">
      <c r="A13" s="44" t="s">
        <v>48</v>
      </c>
      <c r="B13" s="45" t="s">
        <v>50</v>
      </c>
      <c r="C13" s="44" t="s">
        <v>51</v>
      </c>
      <c r="D13" s="46" t="n">
        <v>0.17</v>
      </c>
      <c r="E13" s="47" t="n">
        <v>390.22</v>
      </c>
    </row>
    <row r="14" s="3" customFormat="true" ht="30" hidden="false" customHeight="true" outlineLevel="0" collapsed="false">
      <c r="A14" s="44" t="s">
        <v>52</v>
      </c>
      <c r="B14" s="45" t="s">
        <v>54</v>
      </c>
      <c r="C14" s="44" t="s">
        <v>32</v>
      </c>
      <c r="D14" s="46" t="n">
        <v>10.42</v>
      </c>
      <c r="E14" s="47" t="n">
        <v>123.08</v>
      </c>
    </row>
    <row r="15" s="3" customFormat="true" ht="24.75" hidden="false" customHeight="true" outlineLevel="0" collapsed="false">
      <c r="A15" s="44" t="s">
        <v>55</v>
      </c>
      <c r="B15" s="45" t="s">
        <v>57</v>
      </c>
      <c r="C15" s="44" t="s">
        <v>32</v>
      </c>
      <c r="D15" s="46" t="n">
        <v>10.42</v>
      </c>
      <c r="E15" s="47" t="n">
        <v>303.57</v>
      </c>
    </row>
    <row r="16" s="3" customFormat="true" ht="24.75" hidden="false" customHeight="true" outlineLevel="0" collapsed="false">
      <c r="A16" s="44" t="s">
        <v>58</v>
      </c>
      <c r="B16" s="45" t="s">
        <v>60</v>
      </c>
      <c r="C16" s="44" t="s">
        <v>32</v>
      </c>
      <c r="D16" s="46" t="n">
        <v>10.42</v>
      </c>
      <c r="E16" s="47" t="n">
        <v>174.96</v>
      </c>
    </row>
    <row r="17" s="3" customFormat="true" ht="24.75" hidden="false" customHeight="true" outlineLevel="0" collapsed="false">
      <c r="A17" s="37" t="s">
        <v>61</v>
      </c>
      <c r="B17" s="38" t="s">
        <v>62</v>
      </c>
      <c r="C17" s="37" t="s">
        <v>23</v>
      </c>
      <c r="D17" s="37" t="s">
        <v>24</v>
      </c>
      <c r="E17" s="41" t="s">
        <v>25</v>
      </c>
    </row>
    <row r="18" s="3" customFormat="true" ht="57" hidden="false" customHeight="true" outlineLevel="0" collapsed="false">
      <c r="A18" s="44" t="s">
        <v>63</v>
      </c>
      <c r="B18" s="45" t="s">
        <v>316</v>
      </c>
      <c r="C18" s="44" t="s">
        <v>32</v>
      </c>
      <c r="D18" s="46" t="n">
        <v>3</v>
      </c>
      <c r="E18" s="47" t="n">
        <v>2818.95</v>
      </c>
    </row>
    <row r="19" s="3" customFormat="true" ht="24.75" hidden="false" customHeight="true" outlineLevel="0" collapsed="false">
      <c r="A19" s="37" t="s">
        <v>65</v>
      </c>
      <c r="B19" s="38" t="s">
        <v>66</v>
      </c>
      <c r="C19" s="37" t="s">
        <v>23</v>
      </c>
      <c r="D19" s="37" t="s">
        <v>24</v>
      </c>
      <c r="E19" s="41" t="s">
        <v>25</v>
      </c>
    </row>
    <row r="20" s="3" customFormat="true" ht="24.75" hidden="false" customHeight="true" outlineLevel="0" collapsed="false">
      <c r="A20" s="44" t="s">
        <v>70</v>
      </c>
      <c r="B20" s="45" t="s">
        <v>69</v>
      </c>
      <c r="C20" s="44" t="s">
        <v>32</v>
      </c>
      <c r="D20" s="46" t="n">
        <v>10.42</v>
      </c>
      <c r="E20" s="47" t="n">
        <v>232.24</v>
      </c>
    </row>
    <row r="21" s="3" customFormat="true" ht="24.75" hidden="false" customHeight="true" outlineLevel="0" collapsed="false">
      <c r="A21" s="44" t="s">
        <v>72</v>
      </c>
      <c r="B21" s="45" t="s">
        <v>71</v>
      </c>
      <c r="C21" s="44" t="s">
        <v>32</v>
      </c>
      <c r="D21" s="46" t="n">
        <v>10.42</v>
      </c>
      <c r="E21" s="47" t="n">
        <v>64.37</v>
      </c>
    </row>
    <row r="22" s="3" customFormat="true" ht="24.75" hidden="false" customHeight="true" outlineLevel="0" collapsed="false">
      <c r="A22" s="44" t="s">
        <v>348</v>
      </c>
      <c r="B22" s="45" t="s">
        <v>73</v>
      </c>
      <c r="C22" s="44" t="s">
        <v>32</v>
      </c>
      <c r="D22" s="46" t="n">
        <v>10.42</v>
      </c>
      <c r="E22" s="47" t="n">
        <v>189.28</v>
      </c>
    </row>
    <row r="23" s="3" customFormat="true" ht="24.75" hidden="false" customHeight="true" outlineLevel="0" collapsed="false">
      <c r="A23" s="187" t="s">
        <v>74</v>
      </c>
      <c r="B23" s="187"/>
      <c r="C23" s="187"/>
      <c r="D23" s="187"/>
      <c r="E23" s="51" t="n">
        <v>5419.74</v>
      </c>
    </row>
    <row r="24" s="3" customFormat="true" ht="15" hidden="false" customHeight="true" outlineLevel="0" collapsed="false">
      <c r="A24" s="5"/>
      <c r="B24" s="5"/>
      <c r="C24" s="5"/>
      <c r="D24" s="5"/>
      <c r="E24" s="53"/>
    </row>
    <row r="25" s="3" customFormat="true" ht="24.75" hidden="false" customHeight="true" outlineLevel="0" collapsed="false">
      <c r="A25" s="33" t="s">
        <v>75</v>
      </c>
      <c r="B25" s="33"/>
      <c r="C25" s="33"/>
      <c r="D25" s="33"/>
      <c r="E25" s="33"/>
    </row>
    <row r="26" s="3" customFormat="true" ht="24.75" hidden="false" customHeight="true" outlineLevel="0" collapsed="false">
      <c r="A26" s="37" t="s">
        <v>76</v>
      </c>
      <c r="B26" s="38" t="s">
        <v>77</v>
      </c>
      <c r="C26" s="37" t="s">
        <v>23</v>
      </c>
      <c r="D26" s="37" t="s">
        <v>24</v>
      </c>
      <c r="E26" s="41" t="s">
        <v>25</v>
      </c>
    </row>
    <row r="27" s="3" customFormat="true" ht="24.75" hidden="false" customHeight="true" outlineLevel="0" collapsed="false">
      <c r="A27" s="44" t="s">
        <v>78</v>
      </c>
      <c r="B27" s="45" t="s">
        <v>42</v>
      </c>
      <c r="C27" s="44" t="s">
        <v>32</v>
      </c>
      <c r="D27" s="46" t="n">
        <v>6.6</v>
      </c>
      <c r="E27" s="47" t="n">
        <v>255.17</v>
      </c>
    </row>
    <row r="28" s="3" customFormat="true" ht="24.75" hidden="false" customHeight="true" outlineLevel="0" collapsed="false">
      <c r="A28" s="37" t="s">
        <v>79</v>
      </c>
      <c r="B28" s="38" t="s">
        <v>44</v>
      </c>
      <c r="C28" s="37" t="s">
        <v>23</v>
      </c>
      <c r="D28" s="65" t="s">
        <v>24</v>
      </c>
      <c r="E28" s="41" t="s">
        <v>25</v>
      </c>
    </row>
    <row r="29" s="3" customFormat="true" ht="24.75" hidden="false" customHeight="true" outlineLevel="0" collapsed="false">
      <c r="A29" s="44" t="s">
        <v>80</v>
      </c>
      <c r="B29" s="45" t="s">
        <v>47</v>
      </c>
      <c r="C29" s="44" t="s">
        <v>32</v>
      </c>
      <c r="D29" s="46" t="n">
        <v>3.6</v>
      </c>
      <c r="E29" s="47" t="n">
        <v>438.34</v>
      </c>
    </row>
    <row r="30" s="3" customFormat="true" ht="27" hidden="false" customHeight="true" outlineLevel="0" collapsed="false">
      <c r="A30" s="44" t="s">
        <v>81</v>
      </c>
      <c r="B30" s="45" t="s">
        <v>50</v>
      </c>
      <c r="C30" s="44" t="s">
        <v>51</v>
      </c>
      <c r="D30" s="46" t="n">
        <v>0.17</v>
      </c>
      <c r="E30" s="47" t="n">
        <v>390.22</v>
      </c>
    </row>
    <row r="31" s="3" customFormat="true" ht="24.75" hidden="false" customHeight="true" outlineLevel="0" collapsed="false">
      <c r="A31" s="44" t="s">
        <v>82</v>
      </c>
      <c r="B31" s="45" t="s">
        <v>54</v>
      </c>
      <c r="C31" s="44" t="s">
        <v>32</v>
      </c>
      <c r="D31" s="46" t="n">
        <v>10.42</v>
      </c>
      <c r="E31" s="47" t="n">
        <v>123.08</v>
      </c>
    </row>
    <row r="32" s="3" customFormat="true" ht="24.75" hidden="false" customHeight="true" outlineLevel="0" collapsed="false">
      <c r="A32" s="44" t="s">
        <v>83</v>
      </c>
      <c r="B32" s="45" t="s">
        <v>57</v>
      </c>
      <c r="C32" s="44" t="s">
        <v>32</v>
      </c>
      <c r="D32" s="46" t="n">
        <v>10.42</v>
      </c>
      <c r="E32" s="47" t="n">
        <v>303.57</v>
      </c>
    </row>
    <row r="33" s="3" customFormat="true" ht="24.75" hidden="false" customHeight="true" outlineLevel="0" collapsed="false">
      <c r="A33" s="44" t="s">
        <v>84</v>
      </c>
      <c r="B33" s="45" t="s">
        <v>60</v>
      </c>
      <c r="C33" s="44" t="s">
        <v>32</v>
      </c>
      <c r="D33" s="46" t="n">
        <v>10.42</v>
      </c>
      <c r="E33" s="47" t="n">
        <v>174.96</v>
      </c>
    </row>
    <row r="34" s="3" customFormat="true" ht="24.75" hidden="false" customHeight="true" outlineLevel="0" collapsed="false">
      <c r="A34" s="37" t="s">
        <v>85</v>
      </c>
      <c r="B34" s="38" t="s">
        <v>62</v>
      </c>
      <c r="C34" s="37" t="s">
        <v>23</v>
      </c>
      <c r="D34" s="37" t="s">
        <v>24</v>
      </c>
      <c r="E34" s="41" t="s">
        <v>25</v>
      </c>
    </row>
    <row r="35" s="3" customFormat="true" ht="57" hidden="false" customHeight="true" outlineLevel="0" collapsed="false">
      <c r="A35" s="44" t="s">
        <v>86</v>
      </c>
      <c r="B35" s="45" t="s">
        <v>316</v>
      </c>
      <c r="C35" s="44" t="s">
        <v>32</v>
      </c>
      <c r="D35" s="46" t="n">
        <v>3</v>
      </c>
      <c r="E35" s="47" t="n">
        <v>2818.95</v>
      </c>
    </row>
    <row r="36" s="3" customFormat="true" ht="24.75" hidden="false" customHeight="true" outlineLevel="0" collapsed="false">
      <c r="A36" s="37" t="s">
        <v>87</v>
      </c>
      <c r="B36" s="38" t="s">
        <v>66</v>
      </c>
      <c r="C36" s="37" t="s">
        <v>23</v>
      </c>
      <c r="D36" s="37" t="s">
        <v>24</v>
      </c>
      <c r="E36" s="41" t="s">
        <v>25</v>
      </c>
    </row>
    <row r="37" s="3" customFormat="true" ht="24.75" hidden="false" customHeight="true" outlineLevel="0" collapsed="false">
      <c r="A37" s="44" t="s">
        <v>89</v>
      </c>
      <c r="B37" s="45" t="s">
        <v>69</v>
      </c>
      <c r="C37" s="44" t="s">
        <v>32</v>
      </c>
      <c r="D37" s="46" t="n">
        <v>10.42</v>
      </c>
      <c r="E37" s="47" t="n">
        <v>232.24</v>
      </c>
    </row>
    <row r="38" s="3" customFormat="true" ht="24.75" hidden="false" customHeight="true" outlineLevel="0" collapsed="false">
      <c r="A38" s="44" t="s">
        <v>90</v>
      </c>
      <c r="B38" s="45" t="s">
        <v>71</v>
      </c>
      <c r="C38" s="44" t="s">
        <v>32</v>
      </c>
      <c r="D38" s="46" t="n">
        <v>10.42</v>
      </c>
      <c r="E38" s="47" t="n">
        <v>64.37</v>
      </c>
    </row>
    <row r="39" s="3" customFormat="true" ht="24.75" hidden="false" customHeight="true" outlineLevel="0" collapsed="false">
      <c r="A39" s="44" t="s">
        <v>349</v>
      </c>
      <c r="B39" s="45" t="s">
        <v>73</v>
      </c>
      <c r="C39" s="44" t="s">
        <v>32</v>
      </c>
      <c r="D39" s="46" t="n">
        <v>10.42</v>
      </c>
      <c r="E39" s="47" t="n">
        <v>189.28</v>
      </c>
    </row>
    <row r="40" s="3" customFormat="true" ht="24.75" hidden="false" customHeight="true" outlineLevel="0" collapsed="false">
      <c r="A40" s="187" t="s">
        <v>91</v>
      </c>
      <c r="B40" s="187"/>
      <c r="C40" s="187"/>
      <c r="D40" s="187"/>
      <c r="E40" s="51" t="n">
        <v>4990.18</v>
      </c>
    </row>
    <row r="41" s="3" customFormat="true" ht="15" hidden="false" customHeight="true" outlineLevel="0" collapsed="false">
      <c r="A41" s="5"/>
      <c r="B41" s="5"/>
      <c r="C41" s="5"/>
      <c r="D41" s="5"/>
      <c r="E41" s="53"/>
    </row>
    <row r="42" s="3" customFormat="true" ht="24.75" hidden="false" customHeight="true" outlineLevel="0" collapsed="false">
      <c r="A42" s="33" t="s">
        <v>92</v>
      </c>
      <c r="B42" s="33"/>
      <c r="C42" s="33"/>
      <c r="D42" s="33"/>
      <c r="E42" s="33"/>
    </row>
    <row r="43" s="3" customFormat="true" ht="24.75" hidden="false" customHeight="true" outlineLevel="0" collapsed="false">
      <c r="A43" s="37" t="s">
        <v>93</v>
      </c>
      <c r="B43" s="38" t="s">
        <v>94</v>
      </c>
      <c r="C43" s="37" t="s">
        <v>23</v>
      </c>
      <c r="D43" s="37" t="s">
        <v>24</v>
      </c>
      <c r="E43" s="41" t="s">
        <v>25</v>
      </c>
    </row>
    <row r="44" s="3" customFormat="true" ht="24.75" hidden="false" customHeight="true" outlineLevel="0" collapsed="false">
      <c r="A44" s="44" t="s">
        <v>95</v>
      </c>
      <c r="B44" s="45" t="s">
        <v>39</v>
      </c>
      <c r="C44" s="44" t="s">
        <v>32</v>
      </c>
      <c r="D44" s="46" t="n">
        <v>14.63</v>
      </c>
      <c r="E44" s="47" t="n">
        <v>596.25</v>
      </c>
    </row>
    <row r="45" s="3" customFormat="true" ht="24.75" hidden="false" customHeight="true" outlineLevel="0" collapsed="false">
      <c r="A45" s="44" t="s">
        <v>96</v>
      </c>
      <c r="B45" s="45" t="s">
        <v>98</v>
      </c>
      <c r="C45" s="44" t="s">
        <v>99</v>
      </c>
      <c r="D45" s="46" t="n">
        <v>1</v>
      </c>
      <c r="E45" s="47" t="n">
        <v>28.57</v>
      </c>
    </row>
    <row r="46" s="3" customFormat="true" ht="24.75" hidden="false" customHeight="true" outlineLevel="0" collapsed="false">
      <c r="A46" s="37" t="s">
        <v>100</v>
      </c>
      <c r="B46" s="38" t="s">
        <v>101</v>
      </c>
      <c r="C46" s="37" t="s">
        <v>23</v>
      </c>
      <c r="D46" s="37" t="s">
        <v>24</v>
      </c>
      <c r="E46" s="41" t="s">
        <v>25</v>
      </c>
    </row>
    <row r="47" s="3" customFormat="true" ht="24.75" hidden="false" customHeight="true" outlineLevel="0" collapsed="false">
      <c r="A47" s="44" t="s">
        <v>102</v>
      </c>
      <c r="B47" s="45" t="s">
        <v>104</v>
      </c>
      <c r="C47" s="44" t="s">
        <v>32</v>
      </c>
      <c r="D47" s="46" t="n">
        <v>1.68</v>
      </c>
      <c r="E47" s="47" t="n">
        <v>153.1</v>
      </c>
    </row>
    <row r="48" s="3" customFormat="true" ht="24.75" hidden="false" customHeight="true" outlineLevel="0" collapsed="false">
      <c r="A48" s="44" t="s">
        <v>105</v>
      </c>
      <c r="B48" s="45" t="s">
        <v>54</v>
      </c>
      <c r="C48" s="44" t="s">
        <v>32</v>
      </c>
      <c r="D48" s="46" t="n">
        <v>3.36</v>
      </c>
      <c r="E48" s="47" t="n">
        <v>39.68</v>
      </c>
    </row>
    <row r="49" s="3" customFormat="true" ht="24.75" hidden="false" customHeight="true" outlineLevel="0" collapsed="false">
      <c r="A49" s="44" t="s">
        <v>106</v>
      </c>
      <c r="B49" s="45" t="s">
        <v>57</v>
      </c>
      <c r="C49" s="44" t="s">
        <v>32</v>
      </c>
      <c r="D49" s="46" t="n">
        <v>3.36</v>
      </c>
      <c r="E49" s="47" t="n">
        <v>97.89</v>
      </c>
    </row>
    <row r="50" s="3" customFormat="true" ht="24.75" hidden="false" customHeight="true" outlineLevel="0" collapsed="false">
      <c r="A50" s="44" t="s">
        <v>107</v>
      </c>
      <c r="B50" s="45" t="s">
        <v>60</v>
      </c>
      <c r="C50" s="44" t="s">
        <v>32</v>
      </c>
      <c r="D50" s="46" t="n">
        <v>3.36</v>
      </c>
      <c r="E50" s="47" t="n">
        <v>56.42</v>
      </c>
    </row>
    <row r="51" s="3" customFormat="true" ht="24.75" hidden="false" customHeight="true" outlineLevel="0" collapsed="false">
      <c r="A51" s="37" t="s">
        <v>108</v>
      </c>
      <c r="B51" s="38" t="s">
        <v>66</v>
      </c>
      <c r="C51" s="37" t="s">
        <v>23</v>
      </c>
      <c r="D51" s="37" t="s">
        <v>24</v>
      </c>
      <c r="E51" s="41" t="s">
        <v>25</v>
      </c>
    </row>
    <row r="52" s="3" customFormat="true" ht="24.75" hidden="false" customHeight="true" outlineLevel="0" collapsed="false">
      <c r="A52" s="44" t="s">
        <v>109</v>
      </c>
      <c r="B52" s="45" t="s">
        <v>111</v>
      </c>
      <c r="C52" s="44" t="s">
        <v>32</v>
      </c>
      <c r="D52" s="46" t="n">
        <v>3.36</v>
      </c>
      <c r="E52" s="47" t="n">
        <v>64</v>
      </c>
    </row>
    <row r="53" s="3" customFormat="true" ht="24.75" hidden="false" customHeight="true" outlineLevel="0" collapsed="false">
      <c r="A53" s="44" t="s">
        <v>112</v>
      </c>
      <c r="B53" s="45" t="s">
        <v>71</v>
      </c>
      <c r="C53" s="44" t="s">
        <v>32</v>
      </c>
      <c r="D53" s="46" t="n">
        <v>3.36</v>
      </c>
      <c r="E53" s="47" t="n">
        <v>20.75</v>
      </c>
    </row>
    <row r="54" s="3" customFormat="true" ht="24.75" hidden="false" customHeight="true" outlineLevel="0" collapsed="false">
      <c r="A54" s="44" t="s">
        <v>113</v>
      </c>
      <c r="B54" s="45" t="s">
        <v>73</v>
      </c>
      <c r="C54" s="44" t="s">
        <v>32</v>
      </c>
      <c r="D54" s="46" t="n">
        <v>3.36</v>
      </c>
      <c r="E54" s="47" t="n">
        <v>61.04</v>
      </c>
    </row>
    <row r="55" s="3" customFormat="true" ht="24.75" hidden="false" customHeight="true" outlineLevel="0" collapsed="false">
      <c r="A55" s="187" t="s">
        <v>114</v>
      </c>
      <c r="B55" s="187"/>
      <c r="C55" s="187"/>
      <c r="D55" s="187"/>
      <c r="E55" s="51" t="n">
        <v>1117.7</v>
      </c>
    </row>
    <row r="56" s="57" customFormat="true" ht="12" hidden="false" customHeight="true" outlineLevel="0" collapsed="false">
      <c r="A56" s="5"/>
      <c r="B56" s="5"/>
      <c r="C56" s="5"/>
      <c r="D56" s="5"/>
      <c r="E56" s="53"/>
      <c r="F56" s="54"/>
      <c r="G56" s="55" t="e">
        <f aca="false">SUM(#REF!)</f>
        <v>#REF!</v>
      </c>
      <c r="H56" s="56" t="e">
        <f aca="false">(SUM(#REF!)/$E$145)</f>
        <v>#REF!</v>
      </c>
      <c r="I56" s="70" t="e">
        <f aca="false">SUM(#REF!)</f>
        <v>#REF!</v>
      </c>
      <c r="J56" s="71" t="e">
        <f aca="false">(SUM(#REF!)/$E$145)</f>
        <v>#REF!</v>
      </c>
      <c r="K56" s="70" t="e">
        <f aca="false">SUM(#REF!)</f>
        <v>#REF!</v>
      </c>
      <c r="L56" s="71" t="e">
        <f aca="false">(SUM(#REF!)/$E$145)</f>
        <v>#REF!</v>
      </c>
      <c r="M56" s="70" t="e">
        <f aca="false">SUM(#REF!)</f>
        <v>#REF!</v>
      </c>
      <c r="N56" s="71" t="e">
        <f aca="false">(SUM(#REF!)/$E$145)</f>
        <v>#REF!</v>
      </c>
      <c r="O56" s="70" t="e">
        <f aca="false">SUM(#REF!)</f>
        <v>#REF!</v>
      </c>
      <c r="P56" s="71" t="e">
        <f aca="false">(SUM(#REF!)/$E$145)</f>
        <v>#REF!</v>
      </c>
    </row>
    <row r="57" s="5" customFormat="true" ht="24.75" hidden="false" customHeight="true" outlineLevel="0" collapsed="false">
      <c r="A57" s="33" t="s">
        <v>115</v>
      </c>
      <c r="B57" s="33"/>
      <c r="C57" s="33"/>
      <c r="D57" s="33"/>
      <c r="E57" s="33"/>
      <c r="G57" s="48"/>
      <c r="H57" s="52"/>
      <c r="I57" s="72"/>
      <c r="J57" s="73"/>
      <c r="K57" s="74"/>
      <c r="L57" s="75"/>
      <c r="M57" s="74"/>
      <c r="N57" s="75"/>
      <c r="O57" s="74"/>
      <c r="P57" s="76"/>
    </row>
    <row r="58" customFormat="false" ht="24.75" hidden="false" customHeight="true" outlineLevel="0" collapsed="false">
      <c r="A58" s="37" t="s">
        <v>116</v>
      </c>
      <c r="B58" s="38" t="s">
        <v>117</v>
      </c>
      <c r="C58" s="37" t="s">
        <v>23</v>
      </c>
      <c r="D58" s="37" t="s">
        <v>24</v>
      </c>
      <c r="E58" s="41" t="s">
        <v>25</v>
      </c>
      <c r="G58" s="34" t="s">
        <v>18</v>
      </c>
      <c r="H58" s="34"/>
      <c r="I58" s="34" t="s">
        <v>18</v>
      </c>
      <c r="J58" s="34"/>
      <c r="K58" s="34" t="s">
        <v>18</v>
      </c>
      <c r="L58" s="34"/>
      <c r="M58" s="34" t="s">
        <v>18</v>
      </c>
      <c r="N58" s="34"/>
      <c r="O58" s="34" t="s">
        <v>18</v>
      </c>
      <c r="P58" s="34"/>
    </row>
    <row r="59" customFormat="false" ht="24.75" hidden="false" customHeight="true" outlineLevel="0" collapsed="false">
      <c r="A59" s="44" t="s">
        <v>118</v>
      </c>
      <c r="B59" s="45" t="s">
        <v>120</v>
      </c>
      <c r="C59" s="44" t="s">
        <v>32</v>
      </c>
      <c r="D59" s="46" t="n">
        <v>3.78</v>
      </c>
      <c r="E59" s="47" t="n">
        <v>151.15</v>
      </c>
      <c r="G59" s="62" t="s">
        <v>26</v>
      </c>
      <c r="H59" s="62" t="s">
        <v>27</v>
      </c>
      <c r="I59" s="62" t="s">
        <v>26</v>
      </c>
      <c r="J59" s="62" t="s">
        <v>27</v>
      </c>
      <c r="K59" s="62" t="s">
        <v>26</v>
      </c>
      <c r="L59" s="62" t="s">
        <v>27</v>
      </c>
      <c r="M59" s="62" t="s">
        <v>26</v>
      </c>
      <c r="N59" s="62" t="s">
        <v>27</v>
      </c>
      <c r="O59" s="62" t="s">
        <v>26</v>
      </c>
      <c r="P59" s="62" t="s">
        <v>27</v>
      </c>
    </row>
    <row r="60" s="3" customFormat="true" ht="30" hidden="false" customHeight="true" outlineLevel="0" collapsed="false">
      <c r="A60" s="44" t="s">
        <v>121</v>
      </c>
      <c r="B60" s="45" t="s">
        <v>42</v>
      </c>
      <c r="C60" s="44" t="s">
        <v>32</v>
      </c>
      <c r="D60" s="46" t="n">
        <v>0.77</v>
      </c>
      <c r="E60" s="47" t="n">
        <v>29.78</v>
      </c>
    </row>
    <row r="61" s="3" customFormat="true" ht="30" hidden="false" customHeight="true" outlineLevel="0" collapsed="false">
      <c r="A61" s="44" t="s">
        <v>122</v>
      </c>
      <c r="B61" s="45" t="s">
        <v>124</v>
      </c>
      <c r="C61" s="44" t="s">
        <v>51</v>
      </c>
      <c r="D61" s="46" t="n">
        <v>1.35</v>
      </c>
      <c r="E61" s="47" t="n">
        <v>139.15</v>
      </c>
    </row>
    <row r="62" s="3" customFormat="true" ht="30" hidden="false" customHeight="true" outlineLevel="0" collapsed="false">
      <c r="A62" s="44" t="s">
        <v>125</v>
      </c>
      <c r="B62" s="45" t="s">
        <v>127</v>
      </c>
      <c r="C62" s="44" t="s">
        <v>51</v>
      </c>
      <c r="D62" s="46" t="n">
        <v>0.05</v>
      </c>
      <c r="E62" s="47" t="n">
        <v>14.17</v>
      </c>
    </row>
    <row r="63" customFormat="false" ht="24.75" hidden="false" customHeight="true" outlineLevel="0" collapsed="false">
      <c r="A63" s="37" t="s">
        <v>128</v>
      </c>
      <c r="B63" s="38" t="s">
        <v>129</v>
      </c>
      <c r="C63" s="37" t="s">
        <v>23</v>
      </c>
      <c r="D63" s="37" t="s">
        <v>24</v>
      </c>
      <c r="E63" s="41" t="s">
        <v>25</v>
      </c>
      <c r="G63" s="34" t="s">
        <v>18</v>
      </c>
      <c r="H63" s="34"/>
      <c r="I63" s="34" t="s">
        <v>18</v>
      </c>
      <c r="J63" s="34"/>
      <c r="K63" s="34" t="s">
        <v>18</v>
      </c>
      <c r="L63" s="34"/>
      <c r="M63" s="34" t="s">
        <v>18</v>
      </c>
      <c r="N63" s="34"/>
      <c r="O63" s="34" t="s">
        <v>18</v>
      </c>
      <c r="P63" s="34"/>
    </row>
    <row r="64" s="3" customFormat="true" ht="30" hidden="false" customHeight="true" outlineLevel="0" collapsed="false">
      <c r="A64" s="44" t="s">
        <v>130</v>
      </c>
      <c r="B64" s="45" t="s">
        <v>132</v>
      </c>
      <c r="C64" s="44" t="s">
        <v>133</v>
      </c>
      <c r="D64" s="46" t="n">
        <v>8</v>
      </c>
      <c r="E64" s="47" t="n">
        <v>671.35</v>
      </c>
    </row>
    <row r="65" s="3" customFormat="true" ht="30" hidden="false" customHeight="true" outlineLevel="0" collapsed="false">
      <c r="A65" s="44" t="s">
        <v>134</v>
      </c>
      <c r="B65" s="45" t="s">
        <v>135</v>
      </c>
      <c r="C65" s="44" t="s">
        <v>51</v>
      </c>
      <c r="D65" s="46" t="n">
        <v>0.24</v>
      </c>
      <c r="E65" s="47" t="n">
        <v>75.48</v>
      </c>
    </row>
    <row r="66" s="3" customFormat="true" ht="30" hidden="false" customHeight="true" outlineLevel="0" collapsed="false">
      <c r="A66" s="44" t="s">
        <v>136</v>
      </c>
      <c r="B66" s="45" t="s">
        <v>138</v>
      </c>
      <c r="C66" s="44" t="s">
        <v>32</v>
      </c>
      <c r="D66" s="46" t="n">
        <v>5.34</v>
      </c>
      <c r="E66" s="47" t="n">
        <v>10.03</v>
      </c>
    </row>
    <row r="67" s="3" customFormat="true" ht="30" hidden="false" customHeight="true" outlineLevel="0" collapsed="false">
      <c r="A67" s="44" t="s">
        <v>139</v>
      </c>
      <c r="B67" s="45" t="s">
        <v>140</v>
      </c>
      <c r="C67" s="44" t="s">
        <v>51</v>
      </c>
      <c r="D67" s="46" t="n">
        <v>0.05</v>
      </c>
      <c r="E67" s="47" t="n">
        <v>17.96</v>
      </c>
    </row>
    <row r="68" s="3" customFormat="true" ht="30" hidden="false" customHeight="true" outlineLevel="0" collapsed="false">
      <c r="A68" s="44" t="s">
        <v>141</v>
      </c>
      <c r="B68" s="45" t="s">
        <v>142</v>
      </c>
      <c r="C68" s="44" t="s">
        <v>143</v>
      </c>
      <c r="D68" s="46" t="n">
        <v>15.5</v>
      </c>
      <c r="E68" s="47" t="n">
        <v>277.46</v>
      </c>
    </row>
    <row r="69" s="3" customFormat="true" ht="30" hidden="false" customHeight="true" outlineLevel="0" collapsed="false">
      <c r="A69" s="44" t="s">
        <v>144</v>
      </c>
      <c r="B69" s="45" t="s">
        <v>145</v>
      </c>
      <c r="C69" s="44" t="s">
        <v>143</v>
      </c>
      <c r="D69" s="46" t="n">
        <v>3.25</v>
      </c>
      <c r="E69" s="47" t="n">
        <v>86.82</v>
      </c>
    </row>
    <row r="70" s="3" customFormat="true" ht="30" hidden="false" customHeight="true" outlineLevel="0" collapsed="false">
      <c r="A70" s="44" t="s">
        <v>146</v>
      </c>
      <c r="B70" s="45" t="s">
        <v>147</v>
      </c>
      <c r="C70" s="44" t="s">
        <v>51</v>
      </c>
      <c r="D70" s="46" t="n">
        <v>0.19</v>
      </c>
      <c r="E70" s="47" t="n">
        <v>159.81</v>
      </c>
    </row>
    <row r="71" s="3" customFormat="true" ht="30" hidden="false" customHeight="true" outlineLevel="0" collapsed="false">
      <c r="A71" s="44" t="s">
        <v>148</v>
      </c>
      <c r="B71" s="45" t="s">
        <v>150</v>
      </c>
      <c r="C71" s="44" t="s">
        <v>32</v>
      </c>
      <c r="D71" s="46" t="n">
        <v>0.94</v>
      </c>
      <c r="E71" s="47" t="n">
        <v>72.18</v>
      </c>
    </row>
    <row r="72" customFormat="false" ht="24.75" hidden="false" customHeight="true" outlineLevel="0" collapsed="false">
      <c r="A72" s="37" t="s">
        <v>151</v>
      </c>
      <c r="B72" s="38" t="s">
        <v>152</v>
      </c>
      <c r="C72" s="37" t="s">
        <v>23</v>
      </c>
      <c r="D72" s="37" t="s">
        <v>24</v>
      </c>
      <c r="E72" s="41" t="s">
        <v>25</v>
      </c>
      <c r="G72" s="34" t="s">
        <v>18</v>
      </c>
      <c r="H72" s="34"/>
      <c r="I72" s="34" t="s">
        <v>18</v>
      </c>
      <c r="J72" s="34"/>
      <c r="K72" s="34" t="s">
        <v>18</v>
      </c>
      <c r="L72" s="34"/>
      <c r="M72" s="34" t="s">
        <v>18</v>
      </c>
      <c r="N72" s="34"/>
      <c r="O72" s="34" t="s">
        <v>18</v>
      </c>
      <c r="P72" s="34"/>
    </row>
    <row r="73" s="3" customFormat="true" ht="30" hidden="false" customHeight="true" outlineLevel="0" collapsed="false">
      <c r="A73" s="44" t="s">
        <v>153</v>
      </c>
      <c r="B73" s="45" t="s">
        <v>155</v>
      </c>
      <c r="C73" s="44" t="s">
        <v>32</v>
      </c>
      <c r="D73" s="46" t="n">
        <v>8.64</v>
      </c>
      <c r="E73" s="47" t="n">
        <v>2153.16</v>
      </c>
    </row>
    <row r="74" s="3" customFormat="true" ht="30" hidden="false" customHeight="true" outlineLevel="0" collapsed="false">
      <c r="A74" s="44" t="s">
        <v>156</v>
      </c>
      <c r="B74" s="45" t="s">
        <v>157</v>
      </c>
      <c r="C74" s="44" t="s">
        <v>143</v>
      </c>
      <c r="D74" s="46" t="n">
        <v>39.49</v>
      </c>
      <c r="E74" s="47" t="n">
        <v>532.16</v>
      </c>
    </row>
    <row r="75" s="3" customFormat="true" ht="30" hidden="false" customHeight="true" outlineLevel="0" collapsed="false">
      <c r="A75" s="44" t="s">
        <v>158</v>
      </c>
      <c r="B75" s="45" t="s">
        <v>159</v>
      </c>
      <c r="C75" s="44" t="s">
        <v>143</v>
      </c>
      <c r="D75" s="46" t="n">
        <v>8.65</v>
      </c>
      <c r="E75" s="47" t="n">
        <v>156.15</v>
      </c>
    </row>
    <row r="76" s="3" customFormat="true" ht="30" hidden="false" customHeight="true" outlineLevel="0" collapsed="false">
      <c r="A76" s="44" t="s">
        <v>160</v>
      </c>
      <c r="B76" s="45" t="s">
        <v>161</v>
      </c>
      <c r="C76" s="44" t="s">
        <v>51</v>
      </c>
      <c r="D76" s="46" t="n">
        <v>0.29</v>
      </c>
      <c r="E76" s="47" t="n">
        <v>331.31</v>
      </c>
    </row>
    <row r="77" s="3" customFormat="true" ht="24.75" hidden="false" customHeight="true" outlineLevel="0" collapsed="false">
      <c r="A77" s="37" t="s">
        <v>162</v>
      </c>
      <c r="B77" s="38" t="s">
        <v>163</v>
      </c>
      <c r="C77" s="37" t="s">
        <v>23</v>
      </c>
      <c r="D77" s="65" t="s">
        <v>24</v>
      </c>
      <c r="E77" s="41" t="s">
        <v>25</v>
      </c>
    </row>
    <row r="78" customFormat="false" ht="24.75" hidden="false" customHeight="true" outlineLevel="0" collapsed="false">
      <c r="A78" s="44" t="s">
        <v>164</v>
      </c>
      <c r="B78" s="45" t="s">
        <v>104</v>
      </c>
      <c r="C78" s="44" t="s">
        <v>32</v>
      </c>
      <c r="D78" s="46" t="n">
        <v>23.59</v>
      </c>
      <c r="E78" s="47" t="n">
        <v>2149.73</v>
      </c>
      <c r="G78" s="62" t="s">
        <v>26</v>
      </c>
      <c r="H78" s="62" t="s">
        <v>27</v>
      </c>
      <c r="I78" s="62" t="s">
        <v>26</v>
      </c>
      <c r="J78" s="62" t="s">
        <v>27</v>
      </c>
      <c r="K78" s="62" t="s">
        <v>26</v>
      </c>
      <c r="L78" s="62" t="s">
        <v>27</v>
      </c>
      <c r="M78" s="62" t="s">
        <v>26</v>
      </c>
      <c r="N78" s="62" t="s">
        <v>27</v>
      </c>
      <c r="O78" s="62" t="s">
        <v>26</v>
      </c>
      <c r="P78" s="62" t="s">
        <v>27</v>
      </c>
    </row>
    <row r="79" customFormat="false" ht="39.75" hidden="false" customHeight="true" outlineLevel="0" collapsed="false">
      <c r="A79" s="44" t="s">
        <v>165</v>
      </c>
      <c r="B79" s="45" t="s">
        <v>166</v>
      </c>
      <c r="C79" s="44" t="s">
        <v>32</v>
      </c>
      <c r="D79" s="46" t="n">
        <v>8.37</v>
      </c>
      <c r="E79" s="47" t="n">
        <v>1398.14</v>
      </c>
      <c r="G79" s="77"/>
      <c r="H79" s="77"/>
      <c r="I79" s="77"/>
      <c r="J79" s="77"/>
      <c r="K79" s="77"/>
      <c r="L79" s="77"/>
      <c r="M79" s="77"/>
      <c r="N79" s="77"/>
      <c r="O79" s="77"/>
      <c r="P79" s="77"/>
    </row>
    <row r="80" customFormat="false" ht="24.75" hidden="false" customHeight="true" outlineLevel="0" collapsed="false">
      <c r="A80" s="44" t="s">
        <v>167</v>
      </c>
      <c r="B80" s="45" t="s">
        <v>168</v>
      </c>
      <c r="C80" s="44" t="s">
        <v>133</v>
      </c>
      <c r="D80" s="46" t="n">
        <v>12.56</v>
      </c>
      <c r="E80" s="47" t="n">
        <v>643.46</v>
      </c>
      <c r="G80" s="77"/>
      <c r="H80" s="77"/>
      <c r="I80" s="77"/>
      <c r="J80" s="77"/>
      <c r="K80" s="77"/>
      <c r="L80" s="77"/>
      <c r="M80" s="77"/>
      <c r="N80" s="77"/>
      <c r="O80" s="77"/>
      <c r="P80" s="77"/>
    </row>
    <row r="81" customFormat="false" ht="24.75" hidden="false" customHeight="true" outlineLevel="0" collapsed="false">
      <c r="A81" s="44" t="s">
        <v>169</v>
      </c>
      <c r="B81" s="45" t="s">
        <v>50</v>
      </c>
      <c r="C81" s="44" t="s">
        <v>51</v>
      </c>
      <c r="D81" s="46" t="n">
        <v>0.04</v>
      </c>
      <c r="E81" s="47" t="n">
        <v>91.81</v>
      </c>
      <c r="G81" s="77"/>
      <c r="H81" s="77"/>
      <c r="I81" s="77"/>
      <c r="J81" s="77"/>
      <c r="K81" s="77"/>
      <c r="L81" s="77"/>
      <c r="M81" s="77"/>
      <c r="N81" s="77"/>
      <c r="O81" s="77"/>
      <c r="P81" s="77"/>
    </row>
    <row r="82" customFormat="false" ht="30" hidden="false" customHeight="true" outlineLevel="0" collapsed="false">
      <c r="A82" s="44" t="s">
        <v>170</v>
      </c>
      <c r="B82" s="45" t="s">
        <v>54</v>
      </c>
      <c r="C82" s="44" t="s">
        <v>32</v>
      </c>
      <c r="D82" s="46" t="n">
        <v>35.13</v>
      </c>
      <c r="E82" s="47" t="n">
        <v>414.95</v>
      </c>
      <c r="G82" s="77"/>
      <c r="H82" s="77"/>
      <c r="I82" s="77"/>
      <c r="J82" s="77"/>
      <c r="K82" s="77"/>
      <c r="L82" s="77"/>
      <c r="M82" s="77"/>
      <c r="N82" s="77"/>
      <c r="O82" s="77"/>
      <c r="P82" s="77"/>
    </row>
    <row r="83" customFormat="false" ht="30" hidden="false" customHeight="true" outlineLevel="0" collapsed="false">
      <c r="A83" s="44" t="s">
        <v>171</v>
      </c>
      <c r="B83" s="45" t="s">
        <v>57</v>
      </c>
      <c r="C83" s="44" t="s">
        <v>32</v>
      </c>
      <c r="D83" s="46" t="n">
        <v>35.13</v>
      </c>
      <c r="E83" s="47" t="n">
        <v>1023.42</v>
      </c>
      <c r="G83" s="77"/>
      <c r="H83" s="77"/>
      <c r="I83" s="77"/>
      <c r="J83" s="77"/>
      <c r="K83" s="77"/>
      <c r="L83" s="77"/>
      <c r="M83" s="77"/>
      <c r="N83" s="77"/>
      <c r="O83" s="77"/>
      <c r="P83" s="77"/>
    </row>
    <row r="84" customFormat="false" ht="30" hidden="false" customHeight="true" outlineLevel="0" collapsed="false">
      <c r="A84" s="44" t="s">
        <v>172</v>
      </c>
      <c r="B84" s="45" t="s">
        <v>60</v>
      </c>
      <c r="C84" s="44" t="s">
        <v>32</v>
      </c>
      <c r="D84" s="46" t="n">
        <v>35.13</v>
      </c>
      <c r="E84" s="47" t="n">
        <v>589.87</v>
      </c>
      <c r="G84" s="77"/>
      <c r="H84" s="77"/>
      <c r="I84" s="77"/>
      <c r="J84" s="77"/>
      <c r="K84" s="77"/>
      <c r="L84" s="77"/>
      <c r="M84" s="77"/>
      <c r="N84" s="77"/>
      <c r="O84" s="77"/>
      <c r="P84" s="77"/>
    </row>
    <row r="85" customFormat="false" ht="30" hidden="false" customHeight="true" outlineLevel="0" collapsed="false">
      <c r="A85" s="44" t="s">
        <v>173</v>
      </c>
      <c r="B85" s="78" t="s">
        <v>150</v>
      </c>
      <c r="C85" s="44" t="s">
        <v>32</v>
      </c>
      <c r="D85" s="46" t="n">
        <v>6.36</v>
      </c>
      <c r="E85" s="47" t="n">
        <v>488.34</v>
      </c>
      <c r="G85" s="77"/>
      <c r="H85" s="77"/>
      <c r="I85" s="77"/>
      <c r="J85" s="77"/>
      <c r="K85" s="77"/>
      <c r="L85" s="77"/>
      <c r="M85" s="77"/>
      <c r="N85" s="77"/>
      <c r="O85" s="77"/>
      <c r="P85" s="77"/>
    </row>
    <row r="86" customFormat="false" ht="30" hidden="false" customHeight="true" outlineLevel="0" collapsed="false">
      <c r="A86" s="44" t="s">
        <v>174</v>
      </c>
      <c r="B86" s="45" t="s">
        <v>176</v>
      </c>
      <c r="C86" s="44" t="s">
        <v>32</v>
      </c>
      <c r="D86" s="46" t="n">
        <v>6.06</v>
      </c>
      <c r="E86" s="47" t="n">
        <v>425.58</v>
      </c>
      <c r="G86" s="77"/>
      <c r="H86" s="77"/>
      <c r="I86" s="77"/>
      <c r="J86" s="77"/>
      <c r="K86" s="77"/>
      <c r="L86" s="77"/>
      <c r="M86" s="77"/>
      <c r="N86" s="77"/>
      <c r="O86" s="77"/>
      <c r="P86" s="77"/>
    </row>
    <row r="87" customFormat="false" ht="30" hidden="false" customHeight="true" outlineLevel="0" collapsed="false">
      <c r="A87" s="37" t="s">
        <v>177</v>
      </c>
      <c r="B87" s="38" t="s">
        <v>178</v>
      </c>
      <c r="C87" s="37" t="s">
        <v>23</v>
      </c>
      <c r="D87" s="37" t="s">
        <v>24</v>
      </c>
      <c r="E87" s="41" t="s">
        <v>25</v>
      </c>
      <c r="G87" s="77"/>
      <c r="H87" s="77"/>
      <c r="I87" s="77"/>
      <c r="J87" s="77"/>
      <c r="K87" s="77"/>
      <c r="L87" s="77"/>
      <c r="M87" s="77"/>
      <c r="N87" s="77"/>
      <c r="O87" s="77"/>
      <c r="P87" s="77"/>
    </row>
    <row r="88" customFormat="false" ht="30" hidden="false" customHeight="true" outlineLevel="0" collapsed="false">
      <c r="A88" s="44" t="s">
        <v>179</v>
      </c>
      <c r="B88" s="45" t="s">
        <v>181</v>
      </c>
      <c r="C88" s="44" t="s">
        <v>51</v>
      </c>
      <c r="D88" s="46" t="n">
        <v>1.01</v>
      </c>
      <c r="E88" s="47" t="n">
        <v>338.62</v>
      </c>
      <c r="G88" s="77"/>
      <c r="H88" s="77"/>
      <c r="I88" s="77"/>
      <c r="J88" s="77"/>
      <c r="K88" s="77"/>
      <c r="L88" s="77"/>
      <c r="M88" s="77"/>
      <c r="N88" s="77"/>
      <c r="O88" s="77"/>
      <c r="P88" s="77"/>
    </row>
    <row r="89" customFormat="false" ht="30" hidden="false" customHeight="true" outlineLevel="0" collapsed="false">
      <c r="A89" s="44" t="s">
        <v>182</v>
      </c>
      <c r="B89" s="45" t="s">
        <v>184</v>
      </c>
      <c r="C89" s="44" t="s">
        <v>51</v>
      </c>
      <c r="D89" s="46" t="n">
        <v>1.52</v>
      </c>
      <c r="E89" s="47" t="n">
        <v>405.33</v>
      </c>
      <c r="G89" s="77"/>
      <c r="H89" s="77"/>
      <c r="I89" s="77"/>
      <c r="J89" s="77"/>
      <c r="K89" s="77"/>
      <c r="L89" s="77"/>
      <c r="M89" s="77"/>
      <c r="N89" s="77"/>
      <c r="O89" s="77"/>
      <c r="P89" s="77"/>
    </row>
    <row r="90" customFormat="false" ht="30" hidden="false" customHeight="true" outlineLevel="0" collapsed="false">
      <c r="A90" s="44" t="s">
        <v>185</v>
      </c>
      <c r="B90" s="45" t="s">
        <v>186</v>
      </c>
      <c r="C90" s="44" t="s">
        <v>32</v>
      </c>
      <c r="D90" s="46" t="n">
        <v>10.1</v>
      </c>
      <c r="E90" s="47" t="n">
        <v>661.3</v>
      </c>
      <c r="G90" s="77"/>
      <c r="H90" s="77"/>
      <c r="I90" s="77"/>
      <c r="J90" s="77"/>
      <c r="K90" s="77"/>
      <c r="L90" s="77"/>
      <c r="M90" s="77"/>
      <c r="N90" s="77"/>
      <c r="O90" s="77"/>
      <c r="P90" s="77"/>
    </row>
    <row r="91" customFormat="false" ht="39" hidden="false" customHeight="true" outlineLevel="0" collapsed="false">
      <c r="A91" s="44" t="s">
        <v>187</v>
      </c>
      <c r="B91" s="78" t="s">
        <v>188</v>
      </c>
      <c r="C91" s="44" t="s">
        <v>32</v>
      </c>
      <c r="D91" s="46" t="n">
        <v>10.1</v>
      </c>
      <c r="E91" s="47" t="n">
        <v>634.7</v>
      </c>
      <c r="G91" s="77"/>
      <c r="H91" s="77"/>
      <c r="I91" s="77"/>
      <c r="J91" s="77"/>
      <c r="K91" s="77"/>
      <c r="L91" s="77"/>
      <c r="M91" s="77"/>
      <c r="N91" s="77"/>
      <c r="O91" s="77"/>
      <c r="P91" s="77"/>
    </row>
    <row r="92" customFormat="false" ht="30" hidden="false" customHeight="true" outlineLevel="0" collapsed="false">
      <c r="A92" s="44" t="s">
        <v>189</v>
      </c>
      <c r="B92" s="45" t="s">
        <v>190</v>
      </c>
      <c r="C92" s="44" t="s">
        <v>32</v>
      </c>
      <c r="D92" s="46" t="n">
        <v>10.1</v>
      </c>
      <c r="E92" s="47" t="n">
        <v>734.39</v>
      </c>
      <c r="G92" s="77"/>
      <c r="H92" s="77"/>
      <c r="I92" s="77"/>
      <c r="J92" s="77"/>
      <c r="K92" s="77"/>
      <c r="L92" s="77"/>
      <c r="M92" s="77"/>
      <c r="N92" s="77"/>
      <c r="O92" s="77"/>
      <c r="P92" s="77"/>
    </row>
    <row r="93" s="3" customFormat="true" ht="24.75" hidden="false" customHeight="true" outlineLevel="0" collapsed="false">
      <c r="A93" s="37" t="s">
        <v>191</v>
      </c>
      <c r="B93" s="38" t="s">
        <v>192</v>
      </c>
      <c r="C93" s="37" t="s">
        <v>23</v>
      </c>
      <c r="D93" s="65" t="s">
        <v>24</v>
      </c>
      <c r="E93" s="41" t="s">
        <v>25</v>
      </c>
    </row>
    <row r="94" customFormat="false" ht="30" hidden="false" customHeight="true" outlineLevel="0" collapsed="false">
      <c r="A94" s="44" t="s">
        <v>193</v>
      </c>
      <c r="B94" s="45" t="s">
        <v>195</v>
      </c>
      <c r="C94" s="44" t="s">
        <v>143</v>
      </c>
      <c r="D94" s="46" t="n">
        <v>127.47</v>
      </c>
      <c r="E94" s="47" t="n">
        <v>4594.09</v>
      </c>
      <c r="G94" s="62" t="s">
        <v>26</v>
      </c>
      <c r="H94" s="62" t="s">
        <v>27</v>
      </c>
      <c r="I94" s="62" t="s">
        <v>26</v>
      </c>
      <c r="J94" s="62" t="s">
        <v>27</v>
      </c>
      <c r="K94" s="62" t="s">
        <v>26</v>
      </c>
      <c r="L94" s="62" t="s">
        <v>27</v>
      </c>
      <c r="M94" s="62" t="s">
        <v>26</v>
      </c>
      <c r="N94" s="62" t="s">
        <v>27</v>
      </c>
      <c r="O94" s="62" t="s">
        <v>26</v>
      </c>
      <c r="P94" s="62" t="s">
        <v>27</v>
      </c>
    </row>
    <row r="95" customFormat="false" ht="30" hidden="false" customHeight="true" outlineLevel="0" collapsed="false">
      <c r="A95" s="44" t="s">
        <v>196</v>
      </c>
      <c r="B95" s="45" t="s">
        <v>198</v>
      </c>
      <c r="C95" s="44" t="s">
        <v>32</v>
      </c>
      <c r="D95" s="46" t="n">
        <v>12</v>
      </c>
      <c r="E95" s="47" t="n">
        <v>1598.49</v>
      </c>
      <c r="G95" s="77"/>
      <c r="H95" s="77"/>
      <c r="I95" s="77"/>
      <c r="J95" s="77"/>
      <c r="K95" s="77"/>
      <c r="L95" s="77"/>
      <c r="M95" s="77"/>
      <c r="N95" s="77"/>
      <c r="O95" s="77"/>
      <c r="P95" s="77"/>
    </row>
    <row r="96" customFormat="false" ht="24.75" hidden="false" customHeight="true" outlineLevel="0" collapsed="false">
      <c r="A96" s="44" t="s">
        <v>199</v>
      </c>
      <c r="B96" s="45" t="s">
        <v>201</v>
      </c>
      <c r="C96" s="44" t="s">
        <v>32</v>
      </c>
      <c r="D96" s="46" t="n">
        <v>10.1</v>
      </c>
      <c r="E96" s="47" t="n">
        <v>1279.45</v>
      </c>
      <c r="G96" s="77"/>
      <c r="H96" s="77"/>
      <c r="I96" s="77"/>
      <c r="J96" s="77"/>
      <c r="K96" s="77"/>
      <c r="L96" s="77"/>
      <c r="M96" s="77"/>
      <c r="N96" s="77"/>
      <c r="O96" s="77"/>
      <c r="P96" s="77"/>
    </row>
    <row r="97" customFormat="false" ht="24.75" hidden="false" customHeight="true" outlineLevel="0" collapsed="false">
      <c r="A97" s="44" t="s">
        <v>202</v>
      </c>
      <c r="B97" s="45" t="s">
        <v>204</v>
      </c>
      <c r="C97" s="44" t="s">
        <v>133</v>
      </c>
      <c r="D97" s="46" t="n">
        <v>14.56</v>
      </c>
      <c r="E97" s="47" t="n">
        <v>1823.13</v>
      </c>
      <c r="G97" s="77"/>
      <c r="H97" s="77"/>
      <c r="I97" s="77"/>
      <c r="J97" s="77"/>
      <c r="K97" s="77"/>
      <c r="L97" s="77"/>
      <c r="M97" s="77"/>
      <c r="N97" s="77"/>
      <c r="O97" s="77"/>
      <c r="P97" s="77"/>
    </row>
    <row r="98" customFormat="false" ht="24.75" hidden="false" customHeight="true" outlineLevel="0" collapsed="false">
      <c r="A98" s="44" t="s">
        <v>205</v>
      </c>
      <c r="B98" s="45" t="s">
        <v>207</v>
      </c>
      <c r="C98" s="44" t="s">
        <v>133</v>
      </c>
      <c r="D98" s="46" t="n">
        <v>4</v>
      </c>
      <c r="E98" s="47" t="n">
        <v>561.47</v>
      </c>
      <c r="G98" s="77"/>
      <c r="H98" s="77"/>
      <c r="I98" s="77"/>
      <c r="J98" s="77"/>
      <c r="K98" s="77"/>
      <c r="L98" s="77"/>
      <c r="M98" s="77"/>
      <c r="N98" s="77"/>
      <c r="O98" s="77"/>
      <c r="P98" s="77"/>
    </row>
    <row r="99" customFormat="false" ht="24.75" hidden="false" customHeight="true" outlineLevel="0" collapsed="false">
      <c r="A99" s="37" t="s">
        <v>208</v>
      </c>
      <c r="B99" s="38" t="s">
        <v>209</v>
      </c>
      <c r="C99" s="37"/>
      <c r="D99" s="65"/>
      <c r="E99" s="41" t="s">
        <v>25</v>
      </c>
      <c r="G99" s="77"/>
      <c r="H99" s="77"/>
      <c r="I99" s="77"/>
      <c r="J99" s="77"/>
      <c r="K99" s="77"/>
      <c r="L99" s="77"/>
      <c r="M99" s="77"/>
      <c r="N99" s="77"/>
      <c r="O99" s="77"/>
      <c r="P99" s="77"/>
    </row>
    <row r="100" customFormat="false" ht="30" hidden="false" customHeight="true" outlineLevel="0" collapsed="false">
      <c r="A100" s="44" t="s">
        <v>210</v>
      </c>
      <c r="B100" s="45" t="s">
        <v>211</v>
      </c>
      <c r="C100" s="44" t="s">
        <v>32</v>
      </c>
      <c r="D100" s="46" t="n">
        <v>1.68</v>
      </c>
      <c r="E100" s="47" t="n">
        <v>1871.86</v>
      </c>
      <c r="G100" s="77"/>
      <c r="H100" s="77"/>
      <c r="I100" s="77"/>
      <c r="J100" s="77"/>
      <c r="K100" s="77"/>
      <c r="L100" s="77"/>
      <c r="M100" s="77"/>
      <c r="N100" s="77"/>
      <c r="O100" s="77"/>
      <c r="P100" s="77"/>
    </row>
    <row r="101" customFormat="false" ht="30" hidden="false" customHeight="true" outlineLevel="0" collapsed="false">
      <c r="A101" s="44" t="s">
        <v>212</v>
      </c>
      <c r="B101" s="45" t="s">
        <v>213</v>
      </c>
      <c r="C101" s="44" t="s">
        <v>32</v>
      </c>
      <c r="D101" s="46" t="n">
        <v>3.07</v>
      </c>
      <c r="E101" s="47" t="n">
        <v>2604.11</v>
      </c>
      <c r="G101" s="77"/>
      <c r="H101" s="77"/>
      <c r="I101" s="77"/>
      <c r="J101" s="77"/>
      <c r="K101" s="77"/>
      <c r="L101" s="77"/>
      <c r="M101" s="77"/>
      <c r="N101" s="77"/>
      <c r="O101" s="77"/>
      <c r="P101" s="77"/>
    </row>
    <row r="102" customFormat="false" ht="30" hidden="false" customHeight="true" outlineLevel="0" collapsed="false">
      <c r="A102" s="44" t="s">
        <v>214</v>
      </c>
      <c r="B102" s="45" t="s">
        <v>216</v>
      </c>
      <c r="C102" s="44" t="s">
        <v>32</v>
      </c>
      <c r="D102" s="46" t="n">
        <v>1.7</v>
      </c>
      <c r="E102" s="47" t="n">
        <v>3051.56</v>
      </c>
      <c r="G102" s="77"/>
      <c r="H102" s="77"/>
      <c r="I102" s="77"/>
      <c r="J102" s="77"/>
      <c r="K102" s="77"/>
      <c r="L102" s="77"/>
      <c r="M102" s="77"/>
      <c r="N102" s="77"/>
      <c r="O102" s="77"/>
      <c r="P102" s="77"/>
    </row>
    <row r="103" customFormat="false" ht="30" hidden="false" customHeight="true" outlineLevel="0" collapsed="false">
      <c r="A103" s="44" t="s">
        <v>217</v>
      </c>
      <c r="B103" s="45" t="s">
        <v>219</v>
      </c>
      <c r="C103" s="44" t="s">
        <v>133</v>
      </c>
      <c r="D103" s="46" t="n">
        <v>1.7</v>
      </c>
      <c r="E103" s="47" t="n">
        <v>371.78</v>
      </c>
      <c r="G103" s="77"/>
      <c r="H103" s="77"/>
      <c r="I103" s="77"/>
      <c r="J103" s="77"/>
      <c r="K103" s="77"/>
      <c r="L103" s="77"/>
      <c r="M103" s="77"/>
      <c r="N103" s="77"/>
      <c r="O103" s="77"/>
      <c r="P103" s="77"/>
    </row>
    <row r="104" customFormat="false" ht="24.75" hidden="false" customHeight="true" outlineLevel="0" collapsed="false">
      <c r="A104" s="37" t="s">
        <v>220</v>
      </c>
      <c r="B104" s="38" t="s">
        <v>66</v>
      </c>
      <c r="C104" s="37" t="s">
        <v>23</v>
      </c>
      <c r="D104" s="65" t="s">
        <v>24</v>
      </c>
      <c r="E104" s="41" t="s">
        <v>25</v>
      </c>
      <c r="G104" s="77"/>
      <c r="H104" s="77"/>
      <c r="I104" s="77"/>
      <c r="J104" s="77"/>
      <c r="K104" s="77"/>
      <c r="L104" s="77"/>
      <c r="M104" s="77"/>
      <c r="N104" s="77"/>
      <c r="O104" s="77"/>
      <c r="P104" s="77"/>
    </row>
    <row r="105" customFormat="false" ht="30" hidden="false" customHeight="true" outlineLevel="0" collapsed="false">
      <c r="A105" s="44" t="s">
        <v>221</v>
      </c>
      <c r="B105" s="45" t="s">
        <v>69</v>
      </c>
      <c r="C105" s="44" t="s">
        <v>32</v>
      </c>
      <c r="D105" s="46" t="n">
        <v>70.2</v>
      </c>
      <c r="E105" s="47" t="n">
        <v>1564.58</v>
      </c>
      <c r="G105" s="77"/>
      <c r="H105" s="77"/>
      <c r="I105" s="77"/>
      <c r="J105" s="77"/>
      <c r="K105" s="77"/>
      <c r="L105" s="77"/>
      <c r="M105" s="77"/>
      <c r="N105" s="77"/>
      <c r="O105" s="77"/>
      <c r="P105" s="77"/>
    </row>
    <row r="106" customFormat="false" ht="24.75" hidden="false" customHeight="true" outlineLevel="0" collapsed="false">
      <c r="A106" s="44" t="s">
        <v>222</v>
      </c>
      <c r="B106" s="45" t="s">
        <v>71</v>
      </c>
      <c r="C106" s="44" t="s">
        <v>32</v>
      </c>
      <c r="D106" s="46" t="n">
        <v>70.2</v>
      </c>
      <c r="E106" s="47" t="n">
        <v>433.62</v>
      </c>
      <c r="G106" s="77"/>
      <c r="H106" s="77"/>
      <c r="I106" s="77"/>
      <c r="J106" s="77"/>
      <c r="K106" s="77"/>
      <c r="L106" s="77"/>
      <c r="M106" s="77"/>
      <c r="N106" s="77"/>
      <c r="O106" s="77"/>
      <c r="P106" s="77"/>
    </row>
    <row r="107" customFormat="false" ht="24.75" hidden="false" customHeight="true" outlineLevel="0" collapsed="false">
      <c r="A107" s="44" t="s">
        <v>223</v>
      </c>
      <c r="B107" s="45" t="s">
        <v>73</v>
      </c>
      <c r="C107" s="44" t="s">
        <v>32</v>
      </c>
      <c r="D107" s="46" t="n">
        <v>70.2</v>
      </c>
      <c r="E107" s="47" t="n">
        <v>1275.2</v>
      </c>
      <c r="G107" s="77"/>
      <c r="H107" s="77"/>
      <c r="I107" s="77"/>
      <c r="J107" s="77"/>
      <c r="K107" s="77"/>
      <c r="L107" s="77"/>
      <c r="M107" s="77"/>
      <c r="N107" s="77"/>
      <c r="O107" s="77"/>
      <c r="P107" s="77"/>
    </row>
    <row r="108" customFormat="false" ht="24.75" hidden="false" customHeight="true" outlineLevel="0" collapsed="false">
      <c r="A108" s="44" t="s">
        <v>224</v>
      </c>
      <c r="B108" s="45" t="s">
        <v>226</v>
      </c>
      <c r="C108" s="44" t="s">
        <v>143</v>
      </c>
      <c r="D108" s="46" t="n">
        <v>127.47</v>
      </c>
      <c r="E108" s="47" t="n">
        <v>708.63</v>
      </c>
      <c r="G108" s="77"/>
      <c r="H108" s="77"/>
      <c r="I108" s="77"/>
      <c r="J108" s="77"/>
      <c r="K108" s="77"/>
      <c r="L108" s="77"/>
      <c r="M108" s="77"/>
      <c r="N108" s="77"/>
      <c r="O108" s="77"/>
      <c r="P108" s="77"/>
    </row>
    <row r="109" customFormat="false" ht="24.75" hidden="false" customHeight="true" outlineLevel="0" collapsed="false">
      <c r="A109" s="44" t="s">
        <v>227</v>
      </c>
      <c r="B109" s="45" t="s">
        <v>229</v>
      </c>
      <c r="C109" s="44" t="s">
        <v>32</v>
      </c>
      <c r="D109" s="46" t="n">
        <v>1.7</v>
      </c>
      <c r="E109" s="47" t="n">
        <v>104.02</v>
      </c>
      <c r="G109" s="77"/>
      <c r="H109" s="77"/>
      <c r="I109" s="77"/>
      <c r="J109" s="77"/>
      <c r="K109" s="77"/>
      <c r="L109" s="77"/>
      <c r="M109" s="77"/>
      <c r="N109" s="77"/>
      <c r="O109" s="77"/>
      <c r="P109" s="77"/>
    </row>
    <row r="110" customFormat="false" ht="24.75" hidden="false" customHeight="true" outlineLevel="0" collapsed="false">
      <c r="A110" s="37" t="s">
        <v>230</v>
      </c>
      <c r="B110" s="38" t="s">
        <v>231</v>
      </c>
      <c r="C110" s="37" t="s">
        <v>23</v>
      </c>
      <c r="D110" s="65" t="s">
        <v>24</v>
      </c>
      <c r="E110" s="41" t="s">
        <v>25</v>
      </c>
      <c r="G110" s="77"/>
      <c r="H110" s="77"/>
      <c r="I110" s="77"/>
      <c r="J110" s="77"/>
      <c r="K110" s="77"/>
      <c r="L110" s="77"/>
      <c r="M110" s="77"/>
      <c r="N110" s="77"/>
      <c r="O110" s="77"/>
      <c r="P110" s="77"/>
    </row>
    <row r="111" customFormat="false" ht="24.75" hidden="false" customHeight="true" outlineLevel="0" collapsed="false">
      <c r="A111" s="44" t="s">
        <v>232</v>
      </c>
      <c r="B111" s="81" t="s">
        <v>234</v>
      </c>
      <c r="C111" s="61" t="s">
        <v>235</v>
      </c>
      <c r="D111" s="46" t="n">
        <v>1</v>
      </c>
      <c r="E111" s="47" t="n">
        <v>39.24</v>
      </c>
      <c r="G111" s="77"/>
      <c r="H111" s="77"/>
      <c r="I111" s="77"/>
      <c r="J111" s="77"/>
      <c r="K111" s="77"/>
      <c r="L111" s="77"/>
      <c r="M111" s="77"/>
      <c r="N111" s="77"/>
      <c r="O111" s="77"/>
      <c r="P111" s="77"/>
    </row>
    <row r="112" customFormat="false" ht="24.75" hidden="false" customHeight="true" outlineLevel="0" collapsed="false">
      <c r="A112" s="44" t="s">
        <v>236</v>
      </c>
      <c r="B112" s="45" t="s">
        <v>238</v>
      </c>
      <c r="C112" s="61" t="s">
        <v>235</v>
      </c>
      <c r="D112" s="46" t="n">
        <v>1</v>
      </c>
      <c r="E112" s="47" t="n">
        <v>34.67</v>
      </c>
      <c r="G112" s="77"/>
      <c r="H112" s="77"/>
      <c r="I112" s="77"/>
      <c r="J112" s="77"/>
      <c r="K112" s="77"/>
      <c r="L112" s="77"/>
      <c r="M112" s="77"/>
      <c r="N112" s="77"/>
      <c r="O112" s="77"/>
      <c r="P112" s="77"/>
    </row>
    <row r="113" customFormat="false" ht="24.75" hidden="false" customHeight="true" outlineLevel="0" collapsed="false">
      <c r="A113" s="44" t="s">
        <v>239</v>
      </c>
      <c r="B113" s="81" t="s">
        <v>241</v>
      </c>
      <c r="C113" s="61" t="s">
        <v>133</v>
      </c>
      <c r="D113" s="46" t="n">
        <v>60</v>
      </c>
      <c r="E113" s="47" t="n">
        <v>261.7</v>
      </c>
      <c r="G113" s="77"/>
      <c r="H113" s="77"/>
      <c r="I113" s="77"/>
      <c r="J113" s="77"/>
      <c r="K113" s="77"/>
      <c r="L113" s="77"/>
      <c r="M113" s="77"/>
      <c r="N113" s="77"/>
      <c r="O113" s="77"/>
      <c r="P113" s="77"/>
    </row>
    <row r="114" customFormat="false" ht="24.75" hidden="false" customHeight="true" outlineLevel="0" collapsed="false">
      <c r="A114" s="44" t="s">
        <v>242</v>
      </c>
      <c r="B114" s="81" t="s">
        <v>244</v>
      </c>
      <c r="C114" s="61" t="s">
        <v>133</v>
      </c>
      <c r="D114" s="46" t="n">
        <v>3</v>
      </c>
      <c r="E114" s="47" t="n">
        <v>122.38</v>
      </c>
      <c r="G114" s="77"/>
      <c r="H114" s="77"/>
      <c r="I114" s="77"/>
      <c r="J114" s="77"/>
      <c r="K114" s="77"/>
      <c r="L114" s="77"/>
      <c r="M114" s="77"/>
      <c r="N114" s="77"/>
      <c r="O114" s="77"/>
      <c r="P114" s="77"/>
    </row>
    <row r="115" customFormat="false" ht="24.75" hidden="false" customHeight="true" outlineLevel="0" collapsed="false">
      <c r="A115" s="44" t="s">
        <v>245</v>
      </c>
      <c r="B115" s="45" t="s">
        <v>247</v>
      </c>
      <c r="C115" s="61" t="s">
        <v>235</v>
      </c>
      <c r="D115" s="46" t="n">
        <v>2</v>
      </c>
      <c r="E115" s="47" t="n">
        <v>98.28</v>
      </c>
      <c r="G115" s="77"/>
      <c r="H115" s="77"/>
      <c r="I115" s="77"/>
      <c r="J115" s="77"/>
      <c r="K115" s="77"/>
      <c r="L115" s="77"/>
      <c r="M115" s="77"/>
      <c r="N115" s="77"/>
      <c r="O115" s="77"/>
      <c r="P115" s="77"/>
    </row>
    <row r="116" customFormat="false" ht="24.75" hidden="false" customHeight="true" outlineLevel="0" collapsed="false">
      <c r="A116" s="44" t="s">
        <v>248</v>
      </c>
      <c r="B116" s="45" t="s">
        <v>250</v>
      </c>
      <c r="C116" s="61" t="s">
        <v>99</v>
      </c>
      <c r="D116" s="46" t="n">
        <v>2</v>
      </c>
      <c r="E116" s="47" t="n">
        <v>26.93</v>
      </c>
      <c r="G116" s="77"/>
      <c r="H116" s="77"/>
      <c r="I116" s="77"/>
      <c r="J116" s="77"/>
      <c r="K116" s="77"/>
      <c r="L116" s="77"/>
      <c r="M116" s="77"/>
      <c r="N116" s="77"/>
      <c r="O116" s="77"/>
      <c r="P116" s="77"/>
    </row>
    <row r="117" customFormat="false" ht="24.75" hidden="false" customHeight="true" outlineLevel="0" collapsed="false">
      <c r="A117" s="44" t="s">
        <v>251</v>
      </c>
      <c r="B117" s="45" t="s">
        <v>253</v>
      </c>
      <c r="C117" s="61" t="s">
        <v>99</v>
      </c>
      <c r="D117" s="46" t="n">
        <v>2</v>
      </c>
      <c r="E117" s="47" t="n">
        <v>746.4</v>
      </c>
      <c r="G117" s="77"/>
      <c r="H117" s="77"/>
      <c r="I117" s="77"/>
      <c r="J117" s="77"/>
      <c r="K117" s="77"/>
      <c r="L117" s="77"/>
      <c r="M117" s="77"/>
      <c r="N117" s="77"/>
      <c r="O117" s="77"/>
      <c r="P117" s="77"/>
    </row>
    <row r="118" s="3" customFormat="true" ht="24.75" hidden="false" customHeight="true" outlineLevel="0" collapsed="false">
      <c r="A118" s="187" t="s">
        <v>254</v>
      </c>
      <c r="B118" s="187"/>
      <c r="C118" s="187"/>
      <c r="D118" s="187"/>
      <c r="E118" s="51" t="n">
        <v>38049.35</v>
      </c>
    </row>
    <row r="119" s="57" customFormat="true" ht="12" hidden="false" customHeight="true" outlineLevel="0" collapsed="false">
      <c r="A119" s="5"/>
      <c r="B119" s="5"/>
      <c r="C119" s="5"/>
      <c r="D119" s="5"/>
      <c r="E119" s="53"/>
      <c r="F119" s="54"/>
      <c r="G119" s="55" t="e">
        <f aca="false">SUM(#REF!)</f>
        <v>#REF!</v>
      </c>
      <c r="H119" s="56" t="e">
        <f aca="false">(SUM(#REF!)/$E$145)</f>
        <v>#REF!</v>
      </c>
      <c r="I119" s="70" t="e">
        <f aca="false">SUM(#REF!)</f>
        <v>#REF!</v>
      </c>
      <c r="J119" s="71" t="e">
        <f aca="false">(SUM(#REF!)/$E$145)</f>
        <v>#REF!</v>
      </c>
      <c r="K119" s="70" t="e">
        <f aca="false">SUM(#REF!)</f>
        <v>#REF!</v>
      </c>
      <c r="L119" s="71" t="e">
        <f aca="false">(SUM(#REF!)/$E$145)</f>
        <v>#REF!</v>
      </c>
      <c r="M119" s="70" t="e">
        <f aca="false">SUM(#REF!)</f>
        <v>#REF!</v>
      </c>
      <c r="N119" s="71" t="e">
        <f aca="false">(SUM(#REF!)/$E$145)</f>
        <v>#REF!</v>
      </c>
      <c r="O119" s="70" t="e">
        <f aca="false">SUM(#REF!)</f>
        <v>#REF!</v>
      </c>
      <c r="P119" s="71" t="e">
        <f aca="false">(SUM(#REF!)/$E$145)</f>
        <v>#REF!</v>
      </c>
    </row>
    <row r="120" s="5" customFormat="true" ht="24.75" hidden="false" customHeight="true" outlineLevel="0" collapsed="false">
      <c r="A120" s="33" t="s">
        <v>255</v>
      </c>
      <c r="B120" s="33"/>
      <c r="C120" s="33"/>
      <c r="D120" s="33"/>
      <c r="E120" s="33"/>
      <c r="G120" s="48"/>
      <c r="H120" s="52"/>
      <c r="I120" s="72"/>
      <c r="J120" s="73"/>
      <c r="K120" s="74"/>
      <c r="L120" s="52"/>
      <c r="M120" s="74"/>
      <c r="N120" s="52"/>
      <c r="O120" s="74"/>
      <c r="P120" s="82"/>
    </row>
    <row r="121" customFormat="false" ht="24.75" hidden="false" customHeight="true" outlineLevel="0" collapsed="false">
      <c r="A121" s="37" t="s">
        <v>256</v>
      </c>
      <c r="B121" s="38" t="s">
        <v>257</v>
      </c>
      <c r="C121" s="37" t="s">
        <v>23</v>
      </c>
      <c r="D121" s="37" t="s">
        <v>24</v>
      </c>
      <c r="E121" s="41" t="s">
        <v>25</v>
      </c>
      <c r="G121" s="34" t="s">
        <v>18</v>
      </c>
      <c r="H121" s="34"/>
      <c r="I121" s="34" t="s">
        <v>18</v>
      </c>
      <c r="J121" s="34"/>
      <c r="K121" s="34" t="s">
        <v>18</v>
      </c>
      <c r="L121" s="34"/>
      <c r="M121" s="34" t="s">
        <v>18</v>
      </c>
      <c r="N121" s="34"/>
      <c r="O121" s="34" t="s">
        <v>18</v>
      </c>
      <c r="P121" s="34"/>
    </row>
    <row r="122" customFormat="false" ht="24.75" hidden="false" customHeight="true" outlineLevel="0" collapsed="false">
      <c r="A122" s="44" t="s">
        <v>258</v>
      </c>
      <c r="B122" s="45" t="s">
        <v>127</v>
      </c>
      <c r="C122" s="44" t="s">
        <v>51</v>
      </c>
      <c r="D122" s="46" t="n">
        <v>0.16</v>
      </c>
      <c r="E122" s="47" t="n">
        <v>45.34</v>
      </c>
      <c r="G122" s="62" t="s">
        <v>26</v>
      </c>
      <c r="H122" s="62" t="s">
        <v>27</v>
      </c>
      <c r="I122" s="62" t="s">
        <v>26</v>
      </c>
      <c r="J122" s="62" t="s">
        <v>27</v>
      </c>
      <c r="K122" s="62" t="s">
        <v>26</v>
      </c>
      <c r="L122" s="62" t="s">
        <v>27</v>
      </c>
      <c r="M122" s="62" t="s">
        <v>26</v>
      </c>
      <c r="N122" s="62" t="s">
        <v>27</v>
      </c>
      <c r="O122" s="62" t="s">
        <v>26</v>
      </c>
      <c r="P122" s="62" t="s">
        <v>27</v>
      </c>
    </row>
    <row r="123" customFormat="false" ht="24.75" hidden="false" customHeight="true" outlineLevel="0" collapsed="false">
      <c r="A123" s="44" t="s">
        <v>259</v>
      </c>
      <c r="B123" s="45" t="s">
        <v>261</v>
      </c>
      <c r="C123" s="44" t="s">
        <v>51</v>
      </c>
      <c r="D123" s="46" t="n">
        <v>3.09</v>
      </c>
      <c r="E123" s="47" t="n">
        <v>238.86</v>
      </c>
      <c r="G123" s="64"/>
      <c r="H123" s="64"/>
      <c r="I123" s="64"/>
      <c r="J123" s="64"/>
      <c r="K123" s="64"/>
      <c r="L123" s="64"/>
      <c r="M123" s="64"/>
      <c r="N123" s="64"/>
      <c r="O123" s="64"/>
      <c r="P123" s="64"/>
    </row>
    <row r="124" customFormat="false" ht="24.75" hidden="false" customHeight="true" outlineLevel="0" collapsed="false">
      <c r="A124" s="37" t="s">
        <v>262</v>
      </c>
      <c r="B124" s="38" t="s">
        <v>263</v>
      </c>
      <c r="C124" s="37" t="s">
        <v>23</v>
      </c>
      <c r="D124" s="37" t="s">
        <v>24</v>
      </c>
      <c r="E124" s="41" t="s">
        <v>25</v>
      </c>
      <c r="G124" s="34" t="s">
        <v>18</v>
      </c>
      <c r="H124" s="34"/>
      <c r="I124" s="34" t="s">
        <v>18</v>
      </c>
      <c r="J124" s="34"/>
      <c r="K124" s="34" t="s">
        <v>18</v>
      </c>
      <c r="L124" s="34"/>
      <c r="M124" s="34" t="s">
        <v>18</v>
      </c>
      <c r="N124" s="34"/>
      <c r="O124" s="34" t="s">
        <v>18</v>
      </c>
      <c r="P124" s="34"/>
    </row>
    <row r="125" customFormat="false" ht="24.75" hidden="false" customHeight="true" outlineLevel="0" collapsed="false">
      <c r="A125" s="44" t="s">
        <v>264</v>
      </c>
      <c r="B125" s="45" t="s">
        <v>181</v>
      </c>
      <c r="C125" s="44" t="s">
        <v>51</v>
      </c>
      <c r="D125" s="46" t="n">
        <v>1.95</v>
      </c>
      <c r="E125" s="47" t="n">
        <v>653.77</v>
      </c>
      <c r="G125" s="64"/>
      <c r="H125" s="64"/>
      <c r="I125" s="64"/>
      <c r="J125" s="64"/>
      <c r="K125" s="64"/>
      <c r="L125" s="64"/>
      <c r="M125" s="64"/>
      <c r="N125" s="64"/>
      <c r="O125" s="64"/>
      <c r="P125" s="64"/>
    </row>
    <row r="126" customFormat="false" ht="24.75" hidden="false" customHeight="true" outlineLevel="0" collapsed="false">
      <c r="A126" s="44" t="s">
        <v>265</v>
      </c>
      <c r="B126" s="45" t="s">
        <v>184</v>
      </c>
      <c r="C126" s="44" t="s">
        <v>51</v>
      </c>
      <c r="D126" s="46" t="n">
        <v>1.14</v>
      </c>
      <c r="E126" s="47" t="n">
        <v>304.01</v>
      </c>
      <c r="G126" s="66" t="n">
        <f aca="false">(H126/100)*$E122</f>
        <v>0</v>
      </c>
      <c r="H126" s="67"/>
      <c r="I126" s="66" t="n">
        <f aca="false">(J126/100)*$E122</f>
        <v>0</v>
      </c>
      <c r="J126" s="67"/>
      <c r="K126" s="66" t="n">
        <f aca="false">(L126/100)*$E122</f>
        <v>0</v>
      </c>
      <c r="L126" s="67"/>
      <c r="M126" s="66" t="n">
        <f aca="false">(N126/100)*$E122</f>
        <v>0</v>
      </c>
      <c r="N126" s="67"/>
      <c r="O126" s="66" t="n">
        <f aca="false">(P126/100)*$E122</f>
        <v>0</v>
      </c>
      <c r="P126" s="67"/>
    </row>
    <row r="127" customFormat="false" ht="24.75" hidden="false" customHeight="true" outlineLevel="0" collapsed="false">
      <c r="A127" s="44" t="s">
        <v>266</v>
      </c>
      <c r="B127" s="45" t="s">
        <v>269</v>
      </c>
      <c r="C127" s="44" t="s">
        <v>133</v>
      </c>
      <c r="D127" s="46" t="n">
        <v>3</v>
      </c>
      <c r="E127" s="47" t="n">
        <v>639.46</v>
      </c>
      <c r="G127" s="66"/>
      <c r="H127" s="67"/>
      <c r="I127" s="66"/>
      <c r="J127" s="67"/>
      <c r="K127" s="66"/>
      <c r="L127" s="67"/>
      <c r="M127" s="66"/>
      <c r="N127" s="67"/>
      <c r="O127" s="66"/>
      <c r="P127" s="67"/>
    </row>
    <row r="128" customFormat="false" ht="24.75" hidden="false" customHeight="true" outlineLevel="0" collapsed="false">
      <c r="A128" s="44" t="s">
        <v>270</v>
      </c>
      <c r="B128" s="45" t="s">
        <v>272</v>
      </c>
      <c r="C128" s="44" t="s">
        <v>133</v>
      </c>
      <c r="D128" s="46" t="n">
        <v>3</v>
      </c>
      <c r="E128" s="47" t="n">
        <v>689.57</v>
      </c>
      <c r="G128" s="66"/>
      <c r="H128" s="67"/>
      <c r="I128" s="66"/>
      <c r="J128" s="67"/>
      <c r="K128" s="66"/>
      <c r="L128" s="67"/>
      <c r="M128" s="66"/>
      <c r="N128" s="67"/>
      <c r="O128" s="66"/>
      <c r="P128" s="67"/>
    </row>
    <row r="129" customFormat="false" ht="24.75" hidden="false" customHeight="true" outlineLevel="0" collapsed="false">
      <c r="A129" s="44" t="s">
        <v>273</v>
      </c>
      <c r="B129" s="45" t="s">
        <v>207</v>
      </c>
      <c r="C129" s="44" t="s">
        <v>133</v>
      </c>
      <c r="D129" s="46" t="n">
        <v>47.34</v>
      </c>
      <c r="E129" s="47" t="n">
        <v>6645.01</v>
      </c>
      <c r="G129" s="66"/>
      <c r="H129" s="67"/>
      <c r="I129" s="66"/>
      <c r="J129" s="67"/>
      <c r="K129" s="66"/>
      <c r="L129" s="67"/>
      <c r="M129" s="66"/>
      <c r="N129" s="67"/>
      <c r="O129" s="66"/>
      <c r="P129" s="67"/>
    </row>
    <row r="130" customFormat="false" ht="24.75" hidden="false" customHeight="true" outlineLevel="0" collapsed="false">
      <c r="A130" s="44" t="s">
        <v>274</v>
      </c>
      <c r="B130" s="45" t="s">
        <v>276</v>
      </c>
      <c r="C130" s="44" t="s">
        <v>51</v>
      </c>
      <c r="D130" s="46" t="n">
        <v>1.87</v>
      </c>
      <c r="E130" s="47" t="n">
        <v>44.95</v>
      </c>
      <c r="G130" s="66"/>
      <c r="H130" s="67"/>
      <c r="I130" s="66"/>
      <c r="J130" s="67"/>
      <c r="K130" s="66"/>
      <c r="L130" s="67"/>
      <c r="M130" s="66"/>
      <c r="N130" s="67"/>
      <c r="O130" s="66"/>
      <c r="P130" s="67"/>
    </row>
    <row r="131" customFormat="false" ht="30.75" hidden="false" customHeight="true" outlineLevel="0" collapsed="false">
      <c r="A131" s="44" t="s">
        <v>277</v>
      </c>
      <c r="B131" s="45" t="s">
        <v>278</v>
      </c>
      <c r="C131" s="44" t="s">
        <v>51</v>
      </c>
      <c r="D131" s="46" t="n">
        <v>1.53</v>
      </c>
      <c r="E131" s="47" t="n">
        <v>1394.07</v>
      </c>
      <c r="G131" s="66"/>
      <c r="H131" s="67"/>
      <c r="I131" s="66"/>
      <c r="J131" s="67"/>
      <c r="K131" s="66"/>
      <c r="L131" s="67"/>
      <c r="M131" s="66"/>
      <c r="N131" s="67"/>
      <c r="O131" s="66"/>
      <c r="P131" s="67"/>
    </row>
    <row r="132" customFormat="false" ht="24.75" hidden="false" customHeight="true" outlineLevel="0" collapsed="false">
      <c r="A132" s="187" t="s">
        <v>279</v>
      </c>
      <c r="B132" s="187"/>
      <c r="C132" s="187"/>
      <c r="D132" s="187"/>
      <c r="E132" s="69" t="n">
        <v>10655.04</v>
      </c>
      <c r="G132" s="66" t="e">
        <f aca="false">(H132/100)*#REF!</f>
        <v>#REF!</v>
      </c>
      <c r="H132" s="67"/>
      <c r="I132" s="66" t="e">
        <f aca="false">(J132/100)*#REF!</f>
        <v>#REF!</v>
      </c>
      <c r="J132" s="67"/>
      <c r="K132" s="66" t="e">
        <f aca="false">(L132/100)*#REF!</f>
        <v>#REF!</v>
      </c>
      <c r="L132" s="67"/>
      <c r="M132" s="66" t="e">
        <f aca="false">(N132/100)*#REF!</f>
        <v>#REF!</v>
      </c>
      <c r="N132" s="67"/>
      <c r="O132" s="66" t="e">
        <f aca="false">(P132/100)*#REF!</f>
        <v>#REF!</v>
      </c>
      <c r="P132" s="67"/>
    </row>
    <row r="133" s="57" customFormat="true" ht="12" hidden="false" customHeight="true" outlineLevel="0" collapsed="false">
      <c r="A133" s="5"/>
      <c r="B133" s="5"/>
      <c r="C133" s="5"/>
      <c r="D133" s="5"/>
      <c r="E133" s="53"/>
      <c r="F133" s="54"/>
      <c r="G133" s="55" t="e">
        <f aca="false">SUM(#REF!)</f>
        <v>#REF!</v>
      </c>
      <c r="H133" s="56" t="e">
        <f aca="false">(SUM(#REF!)/$E$145)</f>
        <v>#REF!</v>
      </c>
      <c r="I133" s="70" t="e">
        <f aca="false">SUM(#REF!)</f>
        <v>#REF!</v>
      </c>
      <c r="J133" s="71" t="e">
        <f aca="false">(SUM(#REF!)/$E$145)</f>
        <v>#REF!</v>
      </c>
      <c r="K133" s="70" t="e">
        <f aca="false">SUM(#REF!)</f>
        <v>#REF!</v>
      </c>
      <c r="L133" s="71" t="e">
        <f aca="false">(SUM(#REF!)/$E$145)</f>
        <v>#REF!</v>
      </c>
      <c r="M133" s="70" t="e">
        <f aca="false">SUM(#REF!)</f>
        <v>#REF!</v>
      </c>
      <c r="N133" s="71" t="e">
        <f aca="false">(SUM(#REF!)/$E$145)</f>
        <v>#REF!</v>
      </c>
      <c r="O133" s="70" t="e">
        <f aca="false">SUM(#REF!)</f>
        <v>#REF!</v>
      </c>
      <c r="P133" s="71" t="e">
        <f aca="false">(SUM(#REF!)/$E$145)</f>
        <v>#REF!</v>
      </c>
    </row>
    <row r="134" s="5" customFormat="true" ht="24.75" hidden="false" customHeight="true" outlineLevel="0" collapsed="false">
      <c r="A134" s="33" t="s">
        <v>280</v>
      </c>
      <c r="B134" s="33"/>
      <c r="C134" s="33"/>
      <c r="D134" s="33"/>
      <c r="E134" s="33"/>
      <c r="G134" s="48"/>
      <c r="H134" s="52"/>
      <c r="I134" s="72"/>
      <c r="J134" s="73"/>
      <c r="K134" s="74"/>
      <c r="L134" s="75"/>
      <c r="M134" s="74"/>
      <c r="N134" s="75"/>
      <c r="O134" s="74"/>
      <c r="P134" s="76"/>
    </row>
    <row r="135" customFormat="false" ht="24.75" hidden="false" customHeight="true" outlineLevel="0" collapsed="false">
      <c r="A135" s="37" t="s">
        <v>281</v>
      </c>
      <c r="B135" s="38" t="s">
        <v>282</v>
      </c>
      <c r="C135" s="37" t="s">
        <v>23</v>
      </c>
      <c r="D135" s="37" t="s">
        <v>24</v>
      </c>
      <c r="E135" s="41" t="s">
        <v>25</v>
      </c>
      <c r="G135" s="34" t="s">
        <v>18</v>
      </c>
      <c r="H135" s="34"/>
      <c r="I135" s="34" t="s">
        <v>18</v>
      </c>
      <c r="J135" s="34"/>
      <c r="K135" s="34" t="s">
        <v>18</v>
      </c>
      <c r="L135" s="34"/>
      <c r="M135" s="34" t="s">
        <v>18</v>
      </c>
      <c r="N135" s="34"/>
      <c r="O135" s="34" t="s">
        <v>18</v>
      </c>
      <c r="P135" s="34"/>
    </row>
    <row r="136" customFormat="false" ht="24.75" hidden="false" customHeight="true" outlineLevel="0" collapsed="false">
      <c r="A136" s="44" t="s">
        <v>283</v>
      </c>
      <c r="B136" s="45" t="s">
        <v>127</v>
      </c>
      <c r="C136" s="44" t="s">
        <v>51</v>
      </c>
      <c r="D136" s="46" t="n">
        <v>2.49</v>
      </c>
      <c r="E136" s="47" t="n">
        <v>705.75</v>
      </c>
      <c r="G136" s="66" t="e">
        <f aca="false">(H136/100)*#REF!</f>
        <v>#REF!</v>
      </c>
      <c r="H136" s="67"/>
      <c r="I136" s="66" t="e">
        <f aca="false">(J136/100)*#REF!</f>
        <v>#REF!</v>
      </c>
      <c r="J136" s="67"/>
      <c r="K136" s="66" t="e">
        <f aca="false">(L136/100)*#REF!</f>
        <v>#REF!</v>
      </c>
      <c r="L136" s="67"/>
      <c r="M136" s="66" t="e">
        <f aca="false">(N136/100)*#REF!</f>
        <v>#REF!</v>
      </c>
      <c r="N136" s="67"/>
      <c r="O136" s="66" t="e">
        <f aca="false">(P136/100)*#REF!</f>
        <v>#REF!</v>
      </c>
      <c r="P136" s="67"/>
    </row>
    <row r="137" customFormat="false" ht="30" hidden="false" customHeight="true" outlineLevel="0" collapsed="false">
      <c r="A137" s="44" t="s">
        <v>284</v>
      </c>
      <c r="B137" s="45" t="s">
        <v>140</v>
      </c>
      <c r="C137" s="44" t="s">
        <v>51</v>
      </c>
      <c r="D137" s="46" t="n">
        <v>1.13</v>
      </c>
      <c r="E137" s="47" t="n">
        <v>405.96</v>
      </c>
      <c r="G137" s="66"/>
      <c r="H137" s="67"/>
      <c r="I137" s="66"/>
      <c r="J137" s="67"/>
      <c r="K137" s="66"/>
      <c r="L137" s="67"/>
      <c r="M137" s="66"/>
      <c r="N137" s="67"/>
      <c r="O137" s="66"/>
      <c r="P137" s="67"/>
    </row>
    <row r="138" customFormat="false" ht="30" hidden="false" customHeight="true" outlineLevel="0" collapsed="false">
      <c r="A138" s="44" t="s">
        <v>285</v>
      </c>
      <c r="B138" s="45" t="s">
        <v>278</v>
      </c>
      <c r="C138" s="44" t="s">
        <v>51</v>
      </c>
      <c r="D138" s="46" t="n">
        <v>1.36</v>
      </c>
      <c r="E138" s="47" t="n">
        <v>1239.18</v>
      </c>
      <c r="G138" s="66"/>
      <c r="H138" s="67"/>
      <c r="I138" s="66"/>
      <c r="J138" s="67"/>
      <c r="K138" s="66"/>
      <c r="L138" s="67"/>
      <c r="M138" s="66"/>
      <c r="N138" s="67"/>
      <c r="O138" s="66"/>
      <c r="P138" s="67"/>
    </row>
    <row r="139" customFormat="false" ht="24.75" hidden="false" customHeight="true" outlineLevel="0" collapsed="false">
      <c r="A139" s="37" t="s">
        <v>286</v>
      </c>
      <c r="B139" s="38" t="s">
        <v>287</v>
      </c>
      <c r="C139" s="37" t="s">
        <v>23</v>
      </c>
      <c r="D139" s="37" t="s">
        <v>24</v>
      </c>
      <c r="E139" s="41" t="s">
        <v>25</v>
      </c>
      <c r="G139" s="66"/>
      <c r="H139" s="67"/>
      <c r="I139" s="66"/>
      <c r="J139" s="67"/>
      <c r="K139" s="66"/>
      <c r="L139" s="67"/>
      <c r="M139" s="66"/>
      <c r="N139" s="67"/>
      <c r="O139" s="66"/>
      <c r="P139" s="67"/>
    </row>
    <row r="140" customFormat="false" ht="24.75" hidden="false" customHeight="true" outlineLevel="0" collapsed="false">
      <c r="A140" s="44" t="s">
        <v>288</v>
      </c>
      <c r="B140" s="45" t="s">
        <v>290</v>
      </c>
      <c r="C140" s="44" t="s">
        <v>32</v>
      </c>
      <c r="D140" s="46" t="n">
        <v>7.54</v>
      </c>
      <c r="E140" s="47" t="n">
        <v>58.26</v>
      </c>
      <c r="G140" s="66"/>
      <c r="H140" s="67"/>
      <c r="I140" s="66"/>
      <c r="J140" s="67"/>
      <c r="K140" s="66"/>
      <c r="L140" s="67"/>
      <c r="M140" s="66"/>
      <c r="N140" s="67"/>
      <c r="O140" s="66"/>
      <c r="P140" s="67"/>
    </row>
    <row r="141" customFormat="false" ht="24.75" hidden="false" customHeight="true" outlineLevel="0" collapsed="false">
      <c r="A141" s="44" t="s">
        <v>291</v>
      </c>
      <c r="B141" s="45" t="s">
        <v>293</v>
      </c>
      <c r="C141" s="44" t="s">
        <v>133</v>
      </c>
      <c r="D141" s="46" t="n">
        <v>10</v>
      </c>
      <c r="E141" s="47" t="n">
        <v>675.05</v>
      </c>
      <c r="G141" s="66"/>
      <c r="H141" s="67"/>
      <c r="I141" s="66"/>
      <c r="J141" s="67"/>
      <c r="K141" s="66"/>
      <c r="L141" s="67"/>
      <c r="M141" s="66"/>
      <c r="N141" s="67"/>
      <c r="O141" s="66"/>
      <c r="P141" s="67"/>
    </row>
    <row r="142" customFormat="false" ht="24.75" hidden="false" customHeight="true" outlineLevel="0" collapsed="false">
      <c r="A142" s="44" t="s">
        <v>294</v>
      </c>
      <c r="B142" s="45" t="s">
        <v>69</v>
      </c>
      <c r="C142" s="44" t="s">
        <v>32</v>
      </c>
      <c r="D142" s="46" t="n">
        <v>7.54</v>
      </c>
      <c r="E142" s="47" t="n">
        <v>168.05</v>
      </c>
      <c r="G142" s="66"/>
      <c r="H142" s="67"/>
      <c r="I142" s="66"/>
      <c r="J142" s="67"/>
      <c r="K142" s="66"/>
      <c r="L142" s="67"/>
      <c r="M142" s="66"/>
      <c r="N142" s="67"/>
      <c r="O142" s="66"/>
      <c r="P142" s="67"/>
    </row>
    <row r="143" customFormat="false" ht="24.75" hidden="false" customHeight="true" outlineLevel="0" collapsed="false">
      <c r="A143" s="44" t="s">
        <v>295</v>
      </c>
      <c r="B143" s="45" t="s">
        <v>71</v>
      </c>
      <c r="C143" s="44" t="s">
        <v>32</v>
      </c>
      <c r="D143" s="46" t="n">
        <v>7.54</v>
      </c>
      <c r="E143" s="47" t="n">
        <v>46.58</v>
      </c>
      <c r="G143" s="66"/>
      <c r="H143" s="67"/>
      <c r="I143" s="66"/>
      <c r="J143" s="67"/>
      <c r="K143" s="66"/>
      <c r="L143" s="67"/>
      <c r="M143" s="66"/>
      <c r="N143" s="67"/>
      <c r="O143" s="66"/>
      <c r="P143" s="67"/>
    </row>
    <row r="144" customFormat="false" ht="24.75" hidden="false" customHeight="true" outlineLevel="0" collapsed="false">
      <c r="A144" s="44" t="s">
        <v>296</v>
      </c>
      <c r="B144" s="45" t="s">
        <v>73</v>
      </c>
      <c r="C144" s="44" t="s">
        <v>32</v>
      </c>
      <c r="D144" s="46" t="n">
        <v>7.54</v>
      </c>
      <c r="E144" s="47" t="n">
        <v>136.96</v>
      </c>
      <c r="G144" s="66"/>
      <c r="H144" s="67"/>
      <c r="I144" s="66"/>
      <c r="J144" s="67"/>
      <c r="K144" s="66"/>
      <c r="L144" s="67"/>
      <c r="M144" s="66"/>
      <c r="N144" s="67"/>
      <c r="O144" s="66"/>
      <c r="P144" s="67"/>
    </row>
    <row r="145" customFormat="false" ht="24.75" hidden="false" customHeight="true" outlineLevel="0" collapsed="false">
      <c r="A145" s="187" t="s">
        <v>297</v>
      </c>
      <c r="B145" s="187"/>
      <c r="C145" s="187"/>
      <c r="D145" s="187"/>
      <c r="E145" s="51" t="n">
        <v>3435.79</v>
      </c>
      <c r="G145" s="66" t="e">
        <f aca="false">(H145/100)*#REF!</f>
        <v>#REF!</v>
      </c>
      <c r="H145" s="67"/>
      <c r="I145" s="66" t="e">
        <f aca="false">(J145/100)*#REF!</f>
        <v>#REF!</v>
      </c>
      <c r="J145" s="67"/>
      <c r="K145" s="66" t="e">
        <f aca="false">(L145/100)*#REF!</f>
        <v>#REF!</v>
      </c>
      <c r="L145" s="67"/>
      <c r="M145" s="66" t="e">
        <f aca="false">(N145/100)*#REF!</f>
        <v>#REF!</v>
      </c>
      <c r="N145" s="67"/>
      <c r="O145" s="66" t="e">
        <f aca="false">(P145/100)*#REF!</f>
        <v>#REF!</v>
      </c>
      <c r="P145" s="67"/>
    </row>
    <row r="146" s="57" customFormat="true" ht="12" hidden="false" customHeight="true" outlineLevel="0" collapsed="false">
      <c r="A146" s="5"/>
      <c r="B146" s="5"/>
      <c r="C146" s="5"/>
      <c r="D146" s="5"/>
      <c r="E146" s="53"/>
      <c r="F146" s="54"/>
      <c r="G146" s="55" t="e">
        <f aca="false">SUM(#REF!)</f>
        <v>#REF!</v>
      </c>
      <c r="H146" s="56" t="e">
        <f aca="false">(SUM(#REF!)/$E$145)</f>
        <v>#REF!</v>
      </c>
      <c r="I146" s="70" t="e">
        <f aca="false">SUM(#REF!)</f>
        <v>#REF!</v>
      </c>
      <c r="J146" s="71" t="e">
        <f aca="false">(SUM(#REF!)/$E$145)</f>
        <v>#REF!</v>
      </c>
      <c r="K146" s="70" t="e">
        <f aca="false">SUM(#REF!)</f>
        <v>#REF!</v>
      </c>
      <c r="L146" s="71" t="e">
        <f aca="false">(SUM(#REF!)/$E$145)</f>
        <v>#REF!</v>
      </c>
      <c r="M146" s="70" t="e">
        <f aca="false">SUM(#REF!)</f>
        <v>#REF!</v>
      </c>
      <c r="N146" s="71" t="e">
        <f aca="false">(SUM(#REF!)/$E$145)</f>
        <v>#REF!</v>
      </c>
      <c r="O146" s="70" t="e">
        <f aca="false">SUM(#REF!)</f>
        <v>#REF!</v>
      </c>
      <c r="P146" s="71" t="e">
        <f aca="false">(SUM(#REF!)/$E$145)</f>
        <v>#REF!</v>
      </c>
    </row>
    <row r="147" s="5" customFormat="true" ht="24.75" hidden="false" customHeight="true" outlineLevel="0" collapsed="false">
      <c r="A147" s="33" t="s">
        <v>298</v>
      </c>
      <c r="B147" s="33"/>
      <c r="C147" s="33"/>
      <c r="D147" s="33"/>
      <c r="E147" s="33"/>
      <c r="G147" s="48"/>
      <c r="H147" s="52"/>
      <c r="I147" s="72"/>
      <c r="J147" s="73"/>
      <c r="K147" s="74"/>
      <c r="L147" s="75"/>
      <c r="M147" s="74"/>
      <c r="N147" s="75"/>
      <c r="O147" s="74"/>
      <c r="P147" s="76"/>
    </row>
    <row r="148" customFormat="false" ht="24.75" hidden="false" customHeight="true" outlineLevel="0" collapsed="false">
      <c r="A148" s="37" t="s">
        <v>299</v>
      </c>
      <c r="B148" s="38" t="s">
        <v>300</v>
      </c>
      <c r="C148" s="37" t="s">
        <v>23</v>
      </c>
      <c r="D148" s="37" t="s">
        <v>24</v>
      </c>
      <c r="E148" s="41" t="s">
        <v>25</v>
      </c>
      <c r="G148" s="34" t="s">
        <v>18</v>
      </c>
      <c r="H148" s="34"/>
      <c r="I148" s="34" t="s">
        <v>18</v>
      </c>
      <c r="J148" s="34"/>
      <c r="K148" s="34" t="s">
        <v>18</v>
      </c>
      <c r="L148" s="34"/>
      <c r="M148" s="34" t="s">
        <v>18</v>
      </c>
      <c r="N148" s="34"/>
      <c r="O148" s="34" t="s">
        <v>18</v>
      </c>
      <c r="P148" s="34"/>
    </row>
    <row r="149" customFormat="false" ht="24.75" hidden="false" customHeight="true" outlineLevel="0" collapsed="false">
      <c r="A149" s="44" t="s">
        <v>301</v>
      </c>
      <c r="B149" s="45" t="s">
        <v>303</v>
      </c>
      <c r="C149" s="44" t="s">
        <v>32</v>
      </c>
      <c r="D149" s="46" t="n">
        <v>55.6</v>
      </c>
      <c r="E149" s="47" t="n">
        <v>1002.98</v>
      </c>
      <c r="G149" s="66"/>
      <c r="H149" s="67"/>
      <c r="I149" s="66"/>
      <c r="J149" s="67"/>
      <c r="K149" s="66"/>
      <c r="L149" s="67"/>
      <c r="M149" s="66"/>
      <c r="N149" s="67"/>
      <c r="O149" s="66"/>
      <c r="P149" s="67"/>
    </row>
    <row r="150" customFormat="false" ht="24.75" hidden="false" customHeight="true" outlineLevel="0" collapsed="false">
      <c r="A150" s="187" t="s">
        <v>297</v>
      </c>
      <c r="B150" s="187"/>
      <c r="C150" s="187"/>
      <c r="D150" s="187"/>
      <c r="E150" s="51" t="n">
        <v>1002.98</v>
      </c>
      <c r="G150" s="66" t="e">
        <f aca="false">(H150/100)*#REF!</f>
        <v>#REF!</v>
      </c>
      <c r="H150" s="67"/>
      <c r="I150" s="66" t="e">
        <f aca="false">(J150/100)*#REF!</f>
        <v>#REF!</v>
      </c>
      <c r="J150" s="67"/>
      <c r="K150" s="66" t="e">
        <f aca="false">(L150/100)*#REF!</f>
        <v>#REF!</v>
      </c>
      <c r="L150" s="67"/>
      <c r="M150" s="66" t="e">
        <f aca="false">(N150/100)*#REF!</f>
        <v>#REF!</v>
      </c>
      <c r="N150" s="67"/>
      <c r="O150" s="66" t="e">
        <f aca="false">(P150/100)*#REF!</f>
        <v>#REF!</v>
      </c>
      <c r="P150" s="67"/>
    </row>
    <row r="151" s="57" customFormat="true" ht="12" hidden="false" customHeight="true" outlineLevel="0" collapsed="false">
      <c r="A151" s="5"/>
      <c r="B151" s="5"/>
      <c r="C151" s="5"/>
      <c r="D151" s="5"/>
      <c r="E151" s="53"/>
      <c r="F151" s="54"/>
      <c r="G151" s="55" t="e">
        <f aca="false">SUM(#REF!)</f>
        <v>#REF!</v>
      </c>
      <c r="H151" s="56" t="e">
        <f aca="false">(SUM(#REF!)/$E$145)</f>
        <v>#REF!</v>
      </c>
      <c r="I151" s="70" t="e">
        <f aca="false">SUM(#REF!)</f>
        <v>#REF!</v>
      </c>
      <c r="J151" s="71" t="e">
        <f aca="false">(SUM(#REF!)/$E$145)</f>
        <v>#REF!</v>
      </c>
      <c r="K151" s="70" t="e">
        <f aca="false">SUM(#REF!)</f>
        <v>#REF!</v>
      </c>
      <c r="L151" s="71" t="e">
        <f aca="false">(SUM(#REF!)/$E$145)</f>
        <v>#REF!</v>
      </c>
      <c r="M151" s="70" t="e">
        <f aca="false">SUM(#REF!)</f>
        <v>#REF!</v>
      </c>
      <c r="N151" s="71" t="e">
        <f aca="false">(SUM(#REF!)/$E$145)</f>
        <v>#REF!</v>
      </c>
      <c r="O151" s="70" t="e">
        <f aca="false">SUM(#REF!)</f>
        <v>#REF!</v>
      </c>
      <c r="P151" s="71" t="e">
        <f aca="false">(SUM(#REF!)/$E$145)</f>
        <v>#REF!</v>
      </c>
    </row>
    <row r="152" s="57" customFormat="true" ht="24.75" hidden="false" customHeight="true" outlineLevel="0" collapsed="false">
      <c r="A152" s="90" t="s">
        <v>308</v>
      </c>
      <c r="B152" s="90"/>
      <c r="C152" s="90"/>
      <c r="D152" s="90"/>
      <c r="E152" s="91" t="n">
        <f aca="false">E5+E23+E40+E55+E118+E132+E145+E150</f>
        <v>68213.68</v>
      </c>
      <c r="F152" s="5"/>
      <c r="G152" s="92" t="e">
        <f aca="false">#REF!</f>
        <v>#REF!</v>
      </c>
      <c r="H152" s="92"/>
      <c r="I152" s="92" t="e">
        <f aca="false">#REF!</f>
        <v>#REF!</v>
      </c>
      <c r="J152" s="92"/>
      <c r="K152" s="92" t="e">
        <f aca="false">#REF!</f>
        <v>#REF!</v>
      </c>
      <c r="L152" s="92"/>
      <c r="M152" s="92" t="e">
        <f aca="false">#REF!</f>
        <v>#REF!</v>
      </c>
      <c r="N152" s="92"/>
      <c r="O152" s="92" t="e">
        <f aca="false">#REF!</f>
        <v>#REF!</v>
      </c>
      <c r="P152" s="92"/>
      <c r="Q152" s="5"/>
      <c r="R152" s="89"/>
      <c r="S152" s="93"/>
      <c r="T152" s="89"/>
    </row>
    <row r="153" s="57" customFormat="true" ht="18" hidden="false" customHeight="true" outlineLevel="0" collapsed="false">
      <c r="A153" s="1"/>
      <c r="B153" s="1"/>
      <c r="C153" s="1"/>
      <c r="D153" s="1"/>
      <c r="E153" s="4"/>
      <c r="F153" s="5"/>
      <c r="G153" s="94" t="e">
        <f aca="false">SUM(G5:G120)/2</f>
        <v>#REF!</v>
      </c>
      <c r="H153" s="95" t="e">
        <f aca="false">((SUM(G5:G120)/2)/#REF!)</f>
        <v>#REF!</v>
      </c>
      <c r="I153" s="94" t="e">
        <f aca="false">SUM(I5:I120)/2</f>
        <v>#REF!</v>
      </c>
      <c r="J153" s="95" t="e">
        <f aca="false">((SUM(I5:I120)/2)/#REF!)</f>
        <v>#REF!</v>
      </c>
      <c r="K153" s="94" t="e">
        <f aca="false">SUM(K5:K120)/2</f>
        <v>#REF!</v>
      </c>
      <c r="L153" s="95" t="e">
        <f aca="false">((SUM(K5:K120)/2)/#REF!)</f>
        <v>#REF!</v>
      </c>
      <c r="M153" s="94" t="e">
        <f aca="false">SUM(M5:M120)/2</f>
        <v>#REF!</v>
      </c>
      <c r="N153" s="95" t="e">
        <f aca="false">((SUM(M5:M120)/2)/#REF!)</f>
        <v>#REF!</v>
      </c>
      <c r="O153" s="94" t="e">
        <f aca="false">SUM(O5:O120)/2</f>
        <v>#REF!</v>
      </c>
      <c r="P153" s="95" t="e">
        <f aca="false">((SUM(O5:O120)/2)/#REF!)</f>
        <v>#REF!</v>
      </c>
      <c r="Q153" s="5"/>
      <c r="S153" s="96"/>
    </row>
    <row r="154" s="5" customFormat="true" ht="21.75" hidden="false" customHeight="true" outlineLevel="0" collapsed="false">
      <c r="A154" s="104"/>
      <c r="B154" s="104"/>
      <c r="C154" s="107"/>
      <c r="D154" s="107"/>
      <c r="E154" s="107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3"/>
      <c r="R154" s="3"/>
    </row>
    <row r="155" s="5" customFormat="true" ht="21.75" hidden="false" customHeight="true" outlineLevel="0" collapsed="false">
      <c r="A155" s="108"/>
      <c r="B155" s="109"/>
      <c r="C155" s="110"/>
      <c r="D155" s="110"/>
      <c r="E155" s="110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3"/>
      <c r="R155" s="3"/>
    </row>
    <row r="156" s="5" customFormat="true" ht="21.75" hidden="false" customHeight="true" outlineLevel="0" collapsed="false">
      <c r="A156" s="112"/>
      <c r="B156" s="114"/>
      <c r="C156" s="115"/>
      <c r="D156" s="115"/>
      <c r="E156" s="115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3"/>
      <c r="R156" s="3"/>
    </row>
    <row r="157" s="5" customFormat="true" ht="21.75" hidden="false" customHeight="true" outlineLevel="0" collapsed="false">
      <c r="A157" s="112"/>
      <c r="B157" s="116"/>
      <c r="C157" s="112"/>
      <c r="D157" s="112"/>
      <c r="E157" s="117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3"/>
      <c r="R157" s="3"/>
    </row>
    <row r="158" s="5" customFormat="true" ht="21.75" hidden="false" customHeight="true" outlineLevel="0" collapsed="false">
      <c r="A158" s="1"/>
      <c r="B158" s="1"/>
      <c r="C158" s="1"/>
      <c r="D158" s="100"/>
      <c r="E158" s="4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3"/>
      <c r="R158" s="3"/>
    </row>
    <row r="159" customFormat="false" ht="21.75" hidden="false" customHeight="true" outlineLevel="0" collapsed="false">
      <c r="D159" s="100"/>
    </row>
    <row r="160" customFormat="false" ht="21.75" hidden="false" customHeight="true" outlineLevel="0" collapsed="false">
      <c r="D160" s="100"/>
    </row>
    <row r="161" customFormat="false" ht="21.75" hidden="false" customHeight="true" outlineLevel="0" collapsed="false">
      <c r="A161" s="5"/>
      <c r="B161" s="6"/>
      <c r="C161" s="6"/>
      <c r="D161" s="6"/>
      <c r="E161" s="119"/>
    </row>
    <row r="162" s="3" customFormat="true" ht="21.75" hidden="false" customHeight="true" outlineLevel="0" collapsed="false">
      <c r="A162" s="5"/>
      <c r="B162" s="6"/>
      <c r="C162" s="6"/>
      <c r="D162" s="6"/>
      <c r="E162" s="119"/>
      <c r="F162" s="6"/>
      <c r="G162" s="6"/>
    </row>
    <row r="163" s="3" customFormat="true" ht="21.75" hidden="false" customHeight="true" outlineLevel="0" collapsed="false">
      <c r="A163" s="5"/>
      <c r="B163" s="6"/>
      <c r="C163" s="6"/>
      <c r="D163" s="6"/>
      <c r="E163" s="119"/>
      <c r="F163" s="6"/>
      <c r="G163" s="6"/>
    </row>
    <row r="164" s="3" customFormat="true" ht="21.75" hidden="false" customHeight="true" outlineLevel="0" collapsed="false">
      <c r="A164" s="5"/>
      <c r="B164" s="6"/>
      <c r="C164" s="6"/>
      <c r="D164" s="6"/>
      <c r="E164" s="119"/>
      <c r="F164" s="6"/>
      <c r="G164" s="6"/>
    </row>
    <row r="165" s="3" customFormat="true" ht="21.75" hidden="false" customHeight="true" outlineLevel="0" collapsed="false">
      <c r="A165" s="5"/>
      <c r="B165" s="6"/>
      <c r="C165" s="6"/>
      <c r="D165" s="6"/>
      <c r="E165" s="119"/>
      <c r="F165" s="6"/>
      <c r="G165" s="6"/>
    </row>
    <row r="166" s="3" customFormat="true" ht="21.75" hidden="false" customHeight="true" outlineLevel="0" collapsed="false">
      <c r="A166" s="5"/>
      <c r="B166" s="6"/>
      <c r="C166" s="6"/>
      <c r="D166" s="6"/>
      <c r="E166" s="119"/>
      <c r="F166" s="6"/>
      <c r="G166" s="6"/>
    </row>
    <row r="167" s="3" customFormat="true" ht="21.75" hidden="false" customHeight="true" outlineLevel="0" collapsed="false">
      <c r="A167" s="5"/>
      <c r="B167" s="6"/>
      <c r="C167" s="6"/>
      <c r="D167" s="6"/>
      <c r="E167" s="119"/>
      <c r="F167" s="6"/>
      <c r="G167" s="6"/>
    </row>
    <row r="168" s="3" customFormat="true" ht="105" hidden="false" customHeight="true" outlineLevel="0" collapsed="false">
      <c r="A168" s="5"/>
      <c r="B168" s="6"/>
      <c r="C168" s="6"/>
      <c r="D168" s="6"/>
      <c r="E168" s="119"/>
      <c r="F168" s="6"/>
      <c r="G168" s="6"/>
    </row>
    <row r="169" s="3" customFormat="true" ht="21.75" hidden="false" customHeight="true" outlineLevel="0" collapsed="false">
      <c r="A169" s="5"/>
      <c r="B169" s="6"/>
      <c r="C169" s="6"/>
      <c r="D169" s="6"/>
      <c r="E169" s="119"/>
      <c r="F169" s="6"/>
      <c r="G169" s="6"/>
    </row>
    <row r="170" s="3" customFormat="true" ht="21.75" hidden="false" customHeight="true" outlineLevel="0" collapsed="false">
      <c r="A170" s="5"/>
      <c r="B170" s="6"/>
      <c r="C170" s="6"/>
      <c r="D170" s="6"/>
      <c r="E170" s="119"/>
      <c r="F170" s="6"/>
      <c r="G170" s="6"/>
    </row>
    <row r="171" s="3" customFormat="true" ht="102" hidden="false" customHeight="true" outlineLevel="0" collapsed="false">
      <c r="A171" s="5"/>
      <c r="B171" s="6"/>
      <c r="C171" s="6"/>
      <c r="D171" s="6"/>
      <c r="E171" s="119"/>
      <c r="F171" s="6"/>
      <c r="G171" s="6"/>
    </row>
    <row r="172" s="3" customFormat="true" ht="21.75" hidden="false" customHeight="true" outlineLevel="0" collapsed="false">
      <c r="A172" s="5"/>
      <c r="B172" s="6"/>
      <c r="C172" s="6"/>
      <c r="D172" s="6"/>
      <c r="E172" s="119"/>
      <c r="F172" s="6"/>
      <c r="G172" s="6"/>
    </row>
    <row r="173" s="3" customFormat="true" ht="21.75" hidden="false" customHeight="true" outlineLevel="0" collapsed="false">
      <c r="A173" s="5"/>
      <c r="B173" s="6"/>
      <c r="C173" s="6"/>
      <c r="D173" s="6"/>
      <c r="E173" s="119"/>
      <c r="F173" s="6"/>
      <c r="G173" s="6"/>
    </row>
    <row r="174" s="3" customFormat="true" ht="21.75" hidden="false" customHeight="true" outlineLevel="0" collapsed="false">
      <c r="A174" s="5"/>
      <c r="B174" s="6"/>
      <c r="C174" s="6"/>
      <c r="D174" s="6"/>
      <c r="E174" s="119"/>
      <c r="F174" s="6"/>
      <c r="G174" s="6"/>
    </row>
    <row r="175" s="3" customFormat="true" ht="21.75" hidden="false" customHeight="true" outlineLevel="0" collapsed="false">
      <c r="A175" s="1"/>
      <c r="B175" s="1"/>
      <c r="C175" s="1"/>
      <c r="D175" s="1"/>
      <c r="E175" s="4"/>
      <c r="F175" s="6"/>
      <c r="G175" s="6"/>
    </row>
  </sheetData>
  <mergeCells count="75">
    <mergeCell ref="G1:H1"/>
    <mergeCell ref="I1:J1"/>
    <mergeCell ref="K1:L1"/>
    <mergeCell ref="M1:N1"/>
    <mergeCell ref="O1:P1"/>
    <mergeCell ref="A2:E2"/>
    <mergeCell ref="G2:H2"/>
    <mergeCell ref="I2:J2"/>
    <mergeCell ref="K2:L2"/>
    <mergeCell ref="M2:N2"/>
    <mergeCell ref="O2:P2"/>
    <mergeCell ref="A5:D5"/>
    <mergeCell ref="A7:E7"/>
    <mergeCell ref="G8:H8"/>
    <mergeCell ref="I8:J8"/>
    <mergeCell ref="K8:L8"/>
    <mergeCell ref="M8:N8"/>
    <mergeCell ref="O8:P8"/>
    <mergeCell ref="A23:D23"/>
    <mergeCell ref="A25:E25"/>
    <mergeCell ref="A40:D40"/>
    <mergeCell ref="A42:E42"/>
    <mergeCell ref="A55:D55"/>
    <mergeCell ref="A57:E57"/>
    <mergeCell ref="G58:H58"/>
    <mergeCell ref="I58:J58"/>
    <mergeCell ref="K58:L58"/>
    <mergeCell ref="M58:N58"/>
    <mergeCell ref="O58:P58"/>
    <mergeCell ref="G63:H63"/>
    <mergeCell ref="I63:J63"/>
    <mergeCell ref="K63:L63"/>
    <mergeCell ref="M63:N63"/>
    <mergeCell ref="O63:P63"/>
    <mergeCell ref="G72:H72"/>
    <mergeCell ref="I72:J72"/>
    <mergeCell ref="K72:L72"/>
    <mergeCell ref="M72:N72"/>
    <mergeCell ref="O72:P72"/>
    <mergeCell ref="A118:D118"/>
    <mergeCell ref="A120:E120"/>
    <mergeCell ref="G121:H121"/>
    <mergeCell ref="I121:J121"/>
    <mergeCell ref="K121:L121"/>
    <mergeCell ref="M121:N121"/>
    <mergeCell ref="O121:P121"/>
    <mergeCell ref="G124:H124"/>
    <mergeCell ref="I124:J124"/>
    <mergeCell ref="K124:L124"/>
    <mergeCell ref="M124:N124"/>
    <mergeCell ref="O124:P124"/>
    <mergeCell ref="A132:D132"/>
    <mergeCell ref="A134:E134"/>
    <mergeCell ref="G135:H135"/>
    <mergeCell ref="I135:J135"/>
    <mergeCell ref="K135:L135"/>
    <mergeCell ref="M135:N135"/>
    <mergeCell ref="O135:P135"/>
    <mergeCell ref="A145:D145"/>
    <mergeCell ref="A147:E147"/>
    <mergeCell ref="G148:H148"/>
    <mergeCell ref="I148:J148"/>
    <mergeCell ref="K148:L148"/>
    <mergeCell ref="M148:N148"/>
    <mergeCell ref="O148:P148"/>
    <mergeCell ref="A150:D150"/>
    <mergeCell ref="A152:D152"/>
    <mergeCell ref="G152:H152"/>
    <mergeCell ref="I152:J152"/>
    <mergeCell ref="K152:L152"/>
    <mergeCell ref="M152:N152"/>
    <mergeCell ref="O152:P152"/>
    <mergeCell ref="C154:E154"/>
    <mergeCell ref="C155:E155"/>
    <mergeCell ref="C156:E156"/>
  </mergeCells>
  <printOptions headings="false" gridLines="false" gridLinesSet="true" horizontalCentered="true" verticalCentered="false"/>
  <pageMargins left="0.236111111111111" right="0.236111111111111" top="0.7875" bottom="0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&amp;CPágina &amp;P de &amp;N</oddFooter>
  </headerFooter>
  <rowBreaks count="2" manualBreakCount="2">
    <brk id="41" man="true" max="16383" min="0"/>
    <brk id="92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LibreOffice/7.5.5.2$Windows_X86_64 LibreOffice_project/ca8fe7424262805f223b9a2334bc7181abbcbf5e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2023-05-10T12:37:40Z</dcterms:created>
  <dc:creator>PMB</dc:creator>
  <dc:description/>
  <dc:language>pt-BR</dc:language>
  <cp:lastModifiedBy/>
  <cp:lastPrinted>2025-07-15T13:32:28Z</cp:lastPrinted>
  <dcterms:modified xsi:type="dcterms:W3CDTF">2025-10-08T13:57:51Z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